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0745" windowHeight="9675" firstSheet="1" activeTab="1"/>
  </bookViews>
  <sheets>
    <sheet name="教学活动时间安排表" sheetId="10" r:id="rId1"/>
    <sheet name="课程设置、教学进程计划及课时（学分）分配表" sheetId="6" r:id="rId2"/>
    <sheet name="实践教学活动安排" sheetId="12" r:id="rId3"/>
    <sheet name="课程类别和结构比例" sheetId="4" r:id="rId4"/>
  </sheets>
  <definedNames>
    <definedName name="_xlnm._FilterDatabase" localSheetId="1" hidden="1">'课程设置、教学进程计划及课时（学分）分配表'!$A$3:$AM$69</definedName>
    <definedName name="_xlnm.Print_Area" localSheetId="3">课程类别和结构比例!$A$1:$G$10</definedName>
    <definedName name="_xlnm.Print_Area" localSheetId="1">'课程设置、教学进程计划及课时（学分）分配表'!$A$1:$Z$69</definedName>
    <definedName name="_xlnm.Print_Titles" localSheetId="1">'课程设置、教学进程计划及课时（学分）分配表'!$1:$8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<sst xmlns="http://schemas.openxmlformats.org/spreadsheetml/2006/main" count="507" uniqueCount="247">
  <si>
    <t>附件1：专科教学活动时间安排表</t>
  </si>
  <si>
    <t>　　　项
　　　　目
学
　　　期</t>
  </si>
  <si>
    <t>授课</t>
  </si>
  <si>
    <t>考试</t>
  </si>
  <si>
    <t>军事训练
军事理论
生产劳动
入学教育</t>
  </si>
  <si>
    <t>专业实习
教育实习
课程设计
项目设计
综合实训</t>
  </si>
  <si>
    <t>顶岗实习</t>
  </si>
  <si>
    <t>毕业教育
社会实践</t>
  </si>
  <si>
    <t>机动</t>
  </si>
  <si>
    <t>假期</t>
  </si>
  <si>
    <t>总计</t>
  </si>
  <si>
    <t>　寒</t>
  </si>
  <si>
    <t>暑</t>
  </si>
  <si>
    <t>一</t>
  </si>
  <si>
    <t>二</t>
  </si>
  <si>
    <t>三</t>
  </si>
  <si>
    <t>　</t>
  </si>
  <si>
    <t>合计</t>
  </si>
  <si>
    <r>
      <rPr>
        <sz val="10"/>
        <rFont val="宋体"/>
        <charset val="134"/>
      </rPr>
      <t>注：1、各专业根据实际情况自行调整1</t>
    </r>
    <r>
      <rPr>
        <sz val="10"/>
        <rFont val="宋体"/>
        <charset val="134"/>
      </rPr>
      <t>-</t>
    </r>
    <r>
      <rPr>
        <sz val="10"/>
        <rFont val="宋体"/>
        <charset val="134"/>
      </rPr>
      <t xml:space="preserve">4学期理论授课周数和实践周数
</t>
    </r>
    <r>
      <rPr>
        <sz val="10"/>
        <rFont val="宋体"/>
        <charset val="134"/>
      </rPr>
      <t>2、第5学期授课周数可根据专业特点适当调整，但理论授课周数不能少于8周</t>
    </r>
  </si>
  <si>
    <t>附件2：影像课程设置、教学进程计划及课时（学分）分配表</t>
  </si>
  <si>
    <t>模块内容</t>
  </si>
  <si>
    <t>课程编号</t>
  </si>
  <si>
    <t>课　　程　　名　　称</t>
  </si>
  <si>
    <t>课
程
属
性</t>
  </si>
  <si>
    <t>学
分</t>
  </si>
  <si>
    <t>教学时数</t>
  </si>
  <si>
    <t>考核</t>
  </si>
  <si>
    <t>按学期分配教学周学时</t>
  </si>
  <si>
    <t>开课
及管
理单
位</t>
  </si>
  <si>
    <t xml:space="preserve">课　内
</t>
  </si>
  <si>
    <t>实
训</t>
  </si>
  <si>
    <t>考试学期</t>
  </si>
  <si>
    <t>考查学期</t>
  </si>
  <si>
    <t>第一
学年</t>
  </si>
  <si>
    <t>第二
学年</t>
  </si>
  <si>
    <t>第三
学年</t>
  </si>
  <si>
    <t>小计</t>
  </si>
  <si>
    <t>一体化</t>
  </si>
  <si>
    <t>理论</t>
  </si>
  <si>
    <t>课内实践</t>
  </si>
  <si>
    <t>实践</t>
  </si>
  <si>
    <t>考试形式</t>
  </si>
  <si>
    <t>学年</t>
  </si>
  <si>
    <t>学期</t>
  </si>
  <si>
    <t>课程性质</t>
  </si>
  <si>
    <t>课程类别</t>
  </si>
  <si>
    <t>周学时</t>
  </si>
  <si>
    <t>基本素质与能力</t>
  </si>
  <si>
    <t>100001</t>
  </si>
  <si>
    <t>军训（含军事理论教育）</t>
  </si>
  <si>
    <t>BX</t>
  </si>
  <si>
    <t>12/期</t>
  </si>
  <si>
    <t>教务处</t>
  </si>
  <si>
    <t>公共必修课</t>
  </si>
  <si>
    <t>100007</t>
  </si>
  <si>
    <t>大学生安全教育</t>
  </si>
  <si>
    <t>8/期</t>
  </si>
  <si>
    <t>医药学院</t>
  </si>
  <si>
    <t>100009</t>
  </si>
  <si>
    <t>大学生职业发展与就业指导(一）</t>
  </si>
  <si>
    <t>14/期</t>
  </si>
  <si>
    <t>招生就业处</t>
  </si>
  <si>
    <t>100010</t>
  </si>
  <si>
    <t>大学生职业发展与就业指导（二）</t>
  </si>
  <si>
    <t>10/期</t>
  </si>
  <si>
    <t>100011</t>
  </si>
  <si>
    <t>大学生职业发展与就业指导（三）</t>
  </si>
  <si>
    <t>100008</t>
  </si>
  <si>
    <t>大学生心理健康教育</t>
  </si>
  <si>
    <t>学生处</t>
  </si>
  <si>
    <t>100208</t>
  </si>
  <si>
    <t>形势政策1</t>
  </si>
  <si>
    <t>B</t>
  </si>
  <si>
    <t>6/期</t>
  </si>
  <si>
    <t>马院</t>
  </si>
  <si>
    <t>100216</t>
  </si>
  <si>
    <t>思想道德与法治</t>
  </si>
  <si>
    <t>100209</t>
  </si>
  <si>
    <t>形势政策2</t>
  </si>
  <si>
    <t>2/期</t>
  </si>
  <si>
    <t>100214</t>
  </si>
  <si>
    <t>毛泽东思想和中国特色社会主义理论体系概论　</t>
  </si>
  <si>
    <t>100219</t>
  </si>
  <si>
    <t>学习筑梦</t>
  </si>
  <si>
    <t>100215</t>
  </si>
  <si>
    <t>习近平新时代中国特色社会主义思想概论</t>
  </si>
  <si>
    <t>100210</t>
  </si>
  <si>
    <t>形势政策3</t>
  </si>
  <si>
    <t>100211</t>
  </si>
  <si>
    <t>形势政策</t>
  </si>
  <si>
    <t>100501</t>
  </si>
  <si>
    <t>体育Ⅰ</t>
  </si>
  <si>
    <t>100502</t>
  </si>
  <si>
    <t>体育Ⅱ</t>
  </si>
  <si>
    <t>100503</t>
  </si>
  <si>
    <t>体育活动</t>
  </si>
  <si>
    <t>＊</t>
  </si>
  <si>
    <t>56</t>
  </si>
  <si>
    <t>100301</t>
  </si>
  <si>
    <t>大学英语1</t>
  </si>
  <si>
    <t>航空旅游学院</t>
  </si>
  <si>
    <t>学校下发的为考试课，原为考查课</t>
  </si>
  <si>
    <t>100306</t>
  </si>
  <si>
    <t>大学英语2</t>
  </si>
  <si>
    <t>原来的，与学校下发的二选一</t>
  </si>
  <si>
    <t>信息技术</t>
  </si>
  <si>
    <t>100805</t>
  </si>
  <si>
    <t>劳动教育1</t>
  </si>
  <si>
    <t>与学校的不一致</t>
  </si>
  <si>
    <t>100806</t>
  </si>
  <si>
    <t>劳动教育2</t>
  </si>
  <si>
    <t>100807</t>
  </si>
  <si>
    <t>劳动教育</t>
  </si>
  <si>
    <t>4/期</t>
  </si>
  <si>
    <t>大学生国家安全教育1</t>
  </si>
  <si>
    <r>
      <rPr>
        <sz val="9"/>
        <rFont val="宋体"/>
        <charset val="134"/>
      </rPr>
      <t>B</t>
    </r>
    <r>
      <rPr>
        <sz val="9"/>
        <rFont val="宋体"/>
        <charset val="134"/>
      </rPr>
      <t>X</t>
    </r>
  </si>
  <si>
    <t>大学生心理健康教育1</t>
  </si>
  <si>
    <t>新青年习党史</t>
  </si>
  <si>
    <t>人文素质通识课</t>
  </si>
  <si>
    <t>X</t>
  </si>
  <si>
    <t>*</t>
  </si>
  <si>
    <t>专业基本能力</t>
  </si>
  <si>
    <t>医用物理学</t>
  </si>
  <si>
    <t>专业基础必修课</t>
  </si>
  <si>
    <t>人体解剖学</t>
  </si>
  <si>
    <t>组织与胚胎学</t>
  </si>
  <si>
    <t>生理学</t>
  </si>
  <si>
    <t>病理学</t>
  </si>
  <si>
    <t>109361</t>
  </si>
  <si>
    <t>影像电子学基础</t>
  </si>
  <si>
    <t>由考试改成考查，由108学时改90，学分由6改5，编号改成109361</t>
  </si>
  <si>
    <t>医学影像解剖学</t>
  </si>
  <si>
    <t>109362</t>
  </si>
  <si>
    <t>临床医学概论</t>
  </si>
  <si>
    <t>由108学时改90，学分由6改5，编号改成109362</t>
  </si>
  <si>
    <t>109348</t>
  </si>
  <si>
    <t>生物化学</t>
  </si>
  <si>
    <t>缺医学影像信息、核医学检查技术、医学统计学、文献检索与论文写作、医学
影像技术专业英语、医护基本技能、人工智能技术概论、大数据基础概论、医学伦理学</t>
  </si>
  <si>
    <t>专业综合能力</t>
  </si>
  <si>
    <t>109305</t>
  </si>
  <si>
    <t>医学影像设备学</t>
  </si>
  <si>
    <t>109360</t>
  </si>
  <si>
    <t>医学影像诊断学</t>
  </si>
  <si>
    <t>学时由144改成108 学分8改成6 109306改109360</t>
  </si>
  <si>
    <t>109364</t>
  </si>
  <si>
    <t>X线摄影检查技术</t>
  </si>
  <si>
    <t>109358</t>
  </si>
  <si>
    <t>CT检查技术</t>
  </si>
  <si>
    <t>109359</t>
  </si>
  <si>
    <t>MRI检查技术</t>
  </si>
  <si>
    <t>CT改成4学时10349改成109358 MRI改成4学时109350改成109359</t>
  </si>
  <si>
    <t>109356</t>
  </si>
  <si>
    <t>放射治疗技术</t>
  </si>
  <si>
    <t>由72学时改70学时，学分由6改成4，编号109354改109356</t>
  </si>
  <si>
    <t>109332</t>
  </si>
  <si>
    <t>放射物理与防护</t>
  </si>
  <si>
    <t>考查改考试</t>
  </si>
  <si>
    <t>109341</t>
  </si>
  <si>
    <t>超声检查技术</t>
  </si>
  <si>
    <t>109357</t>
  </si>
  <si>
    <t>核医学检查技术</t>
  </si>
  <si>
    <t>新增课</t>
  </si>
  <si>
    <t>介入放射学基础</t>
  </si>
  <si>
    <t>由第6学期改到第4学期</t>
  </si>
  <si>
    <t>创新创业能力</t>
  </si>
  <si>
    <t>109223</t>
  </si>
  <si>
    <t>常用急救技术</t>
  </si>
  <si>
    <t>由36学时改成30学时，编号109313改成109239（库有）</t>
  </si>
  <si>
    <t>109025</t>
  </si>
  <si>
    <t>岗位实习前教育</t>
  </si>
  <si>
    <t>讲座</t>
  </si>
  <si>
    <t>100613</t>
  </si>
  <si>
    <t>岗位实习</t>
  </si>
  <si>
    <t>100615</t>
  </si>
  <si>
    <t>岗位实习1</t>
  </si>
  <si>
    <t>实习周学时按20计算，编号109028改109033学分6改5</t>
  </si>
  <si>
    <t>100616</t>
  </si>
  <si>
    <t>岗位实习2</t>
  </si>
  <si>
    <t>实习周学时按20计算，编号109027改109032学分10改9</t>
  </si>
  <si>
    <t>100703</t>
  </si>
  <si>
    <t>创业基础</t>
  </si>
  <si>
    <t>16/期</t>
  </si>
  <si>
    <t>创业学院</t>
  </si>
  <si>
    <t>100704</t>
  </si>
  <si>
    <t>大学生创业指导</t>
  </si>
  <si>
    <t>创业创新能力</t>
  </si>
  <si>
    <t>周学时总数</t>
  </si>
  <si>
    <t>学期课程门数</t>
  </si>
  <si>
    <t>学期考试/考查门数</t>
  </si>
  <si>
    <t>*/*</t>
  </si>
  <si>
    <t>不包含*/期的周学时数</t>
  </si>
  <si>
    <t>包含*/期的周学时数</t>
  </si>
  <si>
    <t>附件3：实践教学活动安排表</t>
  </si>
  <si>
    <t>课程(项目)模块</t>
  </si>
  <si>
    <t>工作领域分析</t>
  </si>
  <si>
    <t>教学项目（课程）</t>
  </si>
  <si>
    <t>最终绩效目标</t>
  </si>
  <si>
    <t>学时</t>
  </si>
  <si>
    <t>时间安排</t>
  </si>
  <si>
    <t>地点</t>
  </si>
  <si>
    <t>周数</t>
  </si>
  <si>
    <t>考证</t>
  </si>
  <si>
    <t>基本技能</t>
  </si>
  <si>
    <t>工作任务分析</t>
  </si>
  <si>
    <t>教、学相结合，掌握影像专业必备的基础医学知识和技能</t>
  </si>
  <si>
    <t>人体解剖学、组织与胚胎学、生理学、病理学、影像电子学基础、医学影像解剖学、临床医学概论</t>
  </si>
  <si>
    <t>掌握必备的基础医学知识，为影像实践打下坚实基础。</t>
  </si>
  <si>
    <t>校内</t>
  </si>
  <si>
    <t>技术能力分析</t>
  </si>
  <si>
    <t>培养学生自学、观察、综合判断、思维表达以及分析问题和解决问题的能力</t>
  </si>
  <si>
    <t>入学教育</t>
  </si>
  <si>
    <t>提升专业学习兴趣</t>
  </si>
  <si>
    <t>职业素质</t>
  </si>
  <si>
    <t>树立良好的职业道德和严谨求实的科学作风</t>
  </si>
  <si>
    <t>思想道德修养与法律基础</t>
  </si>
  <si>
    <t>了解影像工作职能及工作流程、增强专业的感性认识</t>
  </si>
  <si>
    <t>校外</t>
  </si>
  <si>
    <t>专业技能</t>
  </si>
  <si>
    <t>教、学、做相结合熟练掌握影像技术专业基本理论知识、基本技能和综合技能</t>
  </si>
  <si>
    <t>医学影像设备学、医学影像诊断学、X线摄影检查技术、CT检查技术、MRI检查技术、放射治疗技术、放射物理与防护、超声检查技术、介入放射学基础</t>
  </si>
  <si>
    <t>掌握常用影像设备的使用和体位摆放</t>
  </si>
  <si>
    <t>具有临床影像基本理论知识、规范的专科影像操作能力；具有健康评估、分析、判断解决问题的能力。</t>
  </si>
  <si>
    <t>实训</t>
  </si>
  <si>
    <t>具有较好的人文精神，珍视生命，关爱影像对象，减轻痛苦，维护健康；具有较好的呼护患交流与团队协作能力。</t>
  </si>
  <si>
    <t>医患沟通</t>
  </si>
  <si>
    <t>掌握医患沟通能力技巧</t>
  </si>
  <si>
    <t>综合技能（能力）</t>
  </si>
  <si>
    <t>教、学、做相结合</t>
  </si>
  <si>
    <t>常用急救技术、影像技术综合实训</t>
  </si>
  <si>
    <t>掌握慢性病、常见病、危、重症的影像程序和技巧</t>
  </si>
  <si>
    <t>具有多元化的影像知识，为不同对象提供良好的影像技术服务能力；具有初步对危急重症患者进行应急处理和配合抢救的能力；</t>
  </si>
  <si>
    <t>熟练影像实践的操作程序和步骤</t>
  </si>
  <si>
    <t>具有良好的心理素质和社会适应能力；具有良好的职业道德和慎独精神；</t>
  </si>
  <si>
    <t>提升就业能力</t>
  </si>
  <si>
    <t>4.5.6</t>
  </si>
  <si>
    <t>备注：此表为实践教学活动安排总表，各专业根据实际情况可自行设计实践教学活动分解表</t>
  </si>
  <si>
    <t>附件4：课程类别和结构比例</t>
  </si>
  <si>
    <t>课程模块</t>
  </si>
  <si>
    <t>总学时数</t>
  </si>
  <si>
    <t>理论学时数</t>
  </si>
  <si>
    <t>实践学时数</t>
  </si>
  <si>
    <t>百分比</t>
  </si>
  <si>
    <t>实践总学时数</t>
  </si>
  <si>
    <t>课外实践</t>
  </si>
  <si>
    <t>专业基本技能</t>
  </si>
  <si>
    <t>专业综合技能</t>
  </si>
  <si>
    <t>理论教学学时与实践教学学时与的比例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</si>
</sst>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2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\ ?/4"/>
    <numFmt numFmtId="177" formatCode="0_);[Red]\(0\)"/>
    <numFmt numFmtId="178" formatCode="_ * #,##0_ ;_ * \-#,##0_ ;_ * &quot;-&quot;??_ ;_ @_ "/>
    <numFmt numFmtId="179" formatCode="0.0_);[Red]\(0.0\)"/>
    <numFmt numFmtId="180" formatCode="0.0_ "/>
    <numFmt numFmtId="181" formatCode="0_ "/>
    <numFmt numFmtId="182" formatCode="0.0"/>
    <numFmt numFmtId="183" formatCode="_ * #,##0.0_ ;_ * \-#,##0.0_ ;_ * &quot;-&quot;??_ ;_ @_ "/>
  </numFmts>
  <fonts count="40">
    <font>
      <sz val="12"/>
      <name val="宋体"/>
      <charset val="134"/>
    </font>
    <font>
      <b/>
      <sz val="14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b/>
      <sz val="10"/>
      <name val="宋体"/>
      <charset val="134"/>
    </font>
    <font>
      <b/>
      <sz val="10"/>
      <name val="Times New Roman"/>
      <charset val="134"/>
    </font>
    <font>
      <b/>
      <sz val="7"/>
      <name val="宋体"/>
      <charset val="134"/>
    </font>
    <font>
      <b/>
      <sz val="6"/>
      <name val="宋体"/>
      <charset val="134"/>
    </font>
    <font>
      <b/>
      <sz val="8"/>
      <name val="宋体"/>
      <charset val="134"/>
    </font>
    <font>
      <sz val="9"/>
      <name val="Times New Roman"/>
      <charset val="134"/>
    </font>
    <font>
      <sz val="8"/>
      <name val="宋体"/>
      <charset val="134"/>
    </font>
    <font>
      <b/>
      <sz val="14"/>
      <color theme="9"/>
      <name val="宋体"/>
      <charset val="134"/>
    </font>
    <font>
      <sz val="9"/>
      <color rgb="FFFF0000"/>
      <name val="Times New Roman"/>
      <charset val="134"/>
    </font>
    <font>
      <sz val="9"/>
      <color rgb="FFFF0000"/>
      <name val="宋体"/>
      <charset val="134"/>
    </font>
    <font>
      <b/>
      <sz val="9"/>
      <color rgb="FFFF0000"/>
      <name val="宋体"/>
      <charset val="134"/>
    </font>
    <font>
      <sz val="12"/>
      <color rgb="FFFF0000"/>
      <name val="宋体"/>
      <charset val="134"/>
    </font>
    <font>
      <sz val="10.5"/>
      <name val="楷体_GB2312"/>
      <charset val="134"/>
    </font>
    <font>
      <sz val="10"/>
      <name val="仿宋_GB2312"/>
      <charset val="134"/>
    </font>
    <font>
      <sz val="6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40">
    <fill>
      <patternFill patternType="none"/>
    </fill>
    <fill>
      <patternFill patternType="gray125"/>
    </fill>
    <fill>
      <patternFill patternType="solid">
        <fgColor theme="8" tint="0.6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 diagonalDown="1">
      <left style="thin">
        <color auto="1"/>
      </left>
      <right/>
      <top style="thin">
        <color auto="1"/>
      </top>
      <bottom/>
      <diagonal style="thin">
        <color auto="1"/>
      </diagonal>
    </border>
    <border diagonalDown="1">
      <left/>
      <right style="thin">
        <color auto="1"/>
      </right>
      <top style="thin">
        <color auto="1"/>
      </top>
      <bottom/>
      <diagonal style="thin">
        <color auto="1"/>
      </diagonal>
    </border>
    <border diagonalDown="1">
      <left style="thin">
        <color auto="1"/>
      </left>
      <right/>
      <top/>
      <bottom style="thin">
        <color auto="1"/>
      </bottom>
      <diagonal style="thin">
        <color auto="1"/>
      </diagonal>
    </border>
    <border diagonalDown="1">
      <left/>
      <right style="thin">
        <color auto="1"/>
      </right>
      <top/>
      <bottom style="thin">
        <color auto="1"/>
      </bottom>
      <diagonal style="thin">
        <color auto="1"/>
      </diagonal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4">
    <xf numFmtId="0" fontId="0" fillId="0" borderId="0"/>
    <xf numFmtId="43" fontId="0" fillId="0" borderId="0" applyFont="0" applyFill="0" applyBorder="0" applyAlignment="0" applyProtection="0"/>
    <xf numFmtId="44" fontId="2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/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9" borderId="1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10" borderId="16" applyNumberFormat="0" applyAlignment="0" applyProtection="0">
      <alignment vertical="center"/>
    </xf>
    <xf numFmtId="0" fontId="30" fillId="11" borderId="17" applyNumberFormat="0" applyAlignment="0" applyProtection="0">
      <alignment vertical="center"/>
    </xf>
    <xf numFmtId="0" fontId="31" fillId="11" borderId="16" applyNumberFormat="0" applyAlignment="0" applyProtection="0">
      <alignment vertical="center"/>
    </xf>
    <xf numFmtId="0" fontId="32" fillId="12" borderId="18" applyNumberFormat="0" applyAlignment="0" applyProtection="0">
      <alignment vertical="center"/>
    </xf>
    <xf numFmtId="0" fontId="33" fillId="0" borderId="19" applyNumberFormat="0" applyFill="0" applyAlignment="0" applyProtection="0">
      <alignment vertical="center"/>
    </xf>
    <xf numFmtId="0" fontId="34" fillId="0" borderId="20" applyNumberFormat="0" applyFill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6" fillId="14" borderId="0" applyNumberFormat="0" applyBorder="0" applyAlignment="0" applyProtection="0">
      <alignment vertical="center"/>
    </xf>
    <xf numFmtId="0" fontId="37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9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8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9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8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9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8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9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8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9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8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  <xf numFmtId="0" fontId="39" fillId="37" borderId="0" applyNumberFormat="0" applyBorder="0" applyAlignment="0" applyProtection="0">
      <alignment vertical="center"/>
    </xf>
    <xf numFmtId="0" fontId="39" fillId="38" borderId="0" applyNumberFormat="0" applyBorder="0" applyAlignment="0" applyProtection="0">
      <alignment vertical="center"/>
    </xf>
    <xf numFmtId="0" fontId="38" fillId="39" borderId="0" applyNumberFormat="0" applyBorder="0" applyAlignment="0" applyProtection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>
      <alignment vertical="center"/>
    </xf>
    <xf numFmtId="0" fontId="0" fillId="0" borderId="0"/>
    <xf numFmtId="0" fontId="0" fillId="0" borderId="0">
      <alignment vertical="center"/>
    </xf>
  </cellStyleXfs>
  <cellXfs count="217">
    <xf numFmtId="0" fontId="0" fillId="0" borderId="0" xfId="0"/>
    <xf numFmtId="0" fontId="0" fillId="0" borderId="0" xfId="49" applyAlignment="1">
      <alignment horizontal="center" vertical="center"/>
    </xf>
    <xf numFmtId="10" fontId="0" fillId="0" borderId="0" xfId="49" applyNumberFormat="1" applyAlignment="1">
      <alignment horizontal="center" vertical="center"/>
    </xf>
    <xf numFmtId="0" fontId="0" fillId="0" borderId="0" xfId="49">
      <alignment vertical="center"/>
    </xf>
    <xf numFmtId="0" fontId="1" fillId="0" borderId="1" xfId="49" applyFont="1" applyBorder="1" applyAlignment="1">
      <alignment horizontal="left" vertical="center"/>
    </xf>
    <xf numFmtId="0" fontId="0" fillId="0" borderId="2" xfId="49" applyBorder="1" applyAlignment="1">
      <alignment horizontal="center" vertical="center" wrapText="1"/>
    </xf>
    <xf numFmtId="0" fontId="0" fillId="0" borderId="2" xfId="49" applyFont="1" applyBorder="1" applyAlignment="1">
      <alignment horizontal="center" vertical="center" wrapText="1"/>
    </xf>
    <xf numFmtId="0" fontId="0" fillId="0" borderId="3" xfId="49" applyFont="1" applyBorder="1" applyAlignment="1">
      <alignment horizontal="center" vertical="center" wrapText="1"/>
    </xf>
    <xf numFmtId="0" fontId="0" fillId="0" borderId="4" xfId="49" applyFont="1" applyBorder="1" applyAlignment="1">
      <alignment horizontal="center" vertical="center" wrapText="1"/>
    </xf>
    <xf numFmtId="0" fontId="0" fillId="0" borderId="5" xfId="49" applyFont="1" applyBorder="1" applyAlignment="1">
      <alignment horizontal="center" vertical="center" wrapText="1"/>
    </xf>
    <xf numFmtId="10" fontId="0" fillId="0" borderId="2" xfId="49" applyNumberFormat="1" applyFont="1" applyBorder="1" applyAlignment="1">
      <alignment horizontal="center" vertical="center" wrapText="1"/>
    </xf>
    <xf numFmtId="10" fontId="0" fillId="0" borderId="2" xfId="49" applyNumberFormat="1" applyBorder="1" applyAlignment="1">
      <alignment horizontal="center" vertical="center" wrapText="1"/>
    </xf>
    <xf numFmtId="9" fontId="0" fillId="0" borderId="0" xfId="3" applyAlignment="1">
      <alignment vertical="center"/>
    </xf>
    <xf numFmtId="0" fontId="0" fillId="0" borderId="2" xfId="49" applyNumberFormat="1" applyFont="1" applyBorder="1" applyAlignment="1">
      <alignment horizontal="center" vertical="center" wrapText="1"/>
    </xf>
    <xf numFmtId="0" fontId="0" fillId="0" borderId="2" xfId="49" applyNumberFormat="1" applyBorder="1" applyAlignment="1">
      <alignment horizontal="center" vertical="center" wrapText="1"/>
    </xf>
    <xf numFmtId="176" fontId="0" fillId="0" borderId="0" xfId="49" applyNumberFormat="1">
      <alignment vertical="center"/>
    </xf>
    <xf numFmtId="0" fontId="0" fillId="0" borderId="0" xfId="51" applyAlignment="1">
      <alignment vertical="center" wrapText="1"/>
    </xf>
    <xf numFmtId="0" fontId="1" fillId="0" borderId="0" xfId="51" applyFont="1" applyAlignment="1">
      <alignment horizontal="left" vertical="center" wrapText="1"/>
    </xf>
    <xf numFmtId="0" fontId="2" fillId="0" borderId="2" xfId="51" applyFont="1" applyBorder="1" applyAlignment="1">
      <alignment horizontal="center" vertical="center" wrapText="1"/>
    </xf>
    <xf numFmtId="0" fontId="0" fillId="0" borderId="2" xfId="51" applyBorder="1" applyAlignment="1">
      <alignment horizontal="center" vertical="center" wrapText="1"/>
    </xf>
    <xf numFmtId="0" fontId="0" fillId="0" borderId="2" xfId="51" applyBorder="1" applyAlignment="1">
      <alignment horizontal="center" vertical="center" textRotation="255" wrapText="1"/>
    </xf>
    <xf numFmtId="0" fontId="0" fillId="0" borderId="0" xfId="51" applyAlignment="1">
      <alignment horizontal="left" vertical="center" wrapText="1"/>
    </xf>
    <xf numFmtId="0" fontId="0" fillId="0" borderId="0" xfId="0" applyFont="1" applyFill="1"/>
    <xf numFmtId="177" fontId="0" fillId="0" borderId="0" xfId="0" applyNumberFormat="1" applyFont="1" applyFill="1"/>
    <xf numFmtId="0" fontId="3" fillId="0" borderId="0" xfId="0" applyFont="1" applyFill="1"/>
    <xf numFmtId="0" fontId="0" fillId="0" borderId="0" xfId="0" applyFont="1" applyFill="1" applyAlignment="1" applyProtection="1">
      <alignment vertical="center"/>
      <protection locked="0"/>
    </xf>
    <xf numFmtId="49" fontId="0" fillId="0" borderId="0" xfId="0" applyNumberFormat="1" applyFont="1" applyFill="1" applyAlignment="1" applyProtection="1">
      <alignment vertical="center"/>
      <protection locked="0"/>
    </xf>
    <xf numFmtId="0" fontId="3" fillId="0" borderId="0" xfId="0" applyFont="1" applyFill="1" applyAlignment="1" applyProtection="1">
      <alignment horizontal="center" vertical="center"/>
      <protection locked="0"/>
    </xf>
    <xf numFmtId="178" fontId="0" fillId="0" borderId="0" xfId="1" applyNumberFormat="1" applyFont="1" applyFill="1" applyAlignment="1" applyProtection="1">
      <alignment vertical="center"/>
      <protection locked="0"/>
    </xf>
    <xf numFmtId="0" fontId="0" fillId="0" borderId="0" xfId="0" applyFont="1" applyFill="1" applyAlignment="1" applyProtection="1">
      <alignment horizontal="center" vertical="center"/>
      <protection locked="0"/>
    </xf>
    <xf numFmtId="0" fontId="0" fillId="0" borderId="0" xfId="0" applyFont="1" applyFill="1" applyAlignment="1">
      <alignment shrinkToFit="1"/>
    </xf>
    <xf numFmtId="0" fontId="1" fillId="0" borderId="0" xfId="0" applyFont="1" applyFill="1" applyAlignment="1">
      <alignment horizontal="left" vertical="center"/>
    </xf>
    <xf numFmtId="0" fontId="4" fillId="0" borderId="0" xfId="0" applyFont="1" applyFill="1" applyAlignment="1">
      <alignment vertical="center"/>
    </xf>
    <xf numFmtId="178" fontId="4" fillId="0" borderId="0" xfId="1" applyNumberFormat="1" applyFont="1" applyFill="1" applyBorder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/>
    </xf>
    <xf numFmtId="0" fontId="5" fillId="0" borderId="2" xfId="0" applyFont="1" applyFill="1" applyBorder="1" applyAlignment="1">
      <alignment horizontal="center" vertical="center" textRotation="255" wrapText="1"/>
    </xf>
    <xf numFmtId="49" fontId="5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2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distributed" wrapText="1"/>
      <protection locked="0"/>
    </xf>
    <xf numFmtId="178" fontId="5" fillId="0" borderId="2" xfId="1" applyNumberFormat="1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 wrapText="1" shrinkToFit="1"/>
      <protection locked="0"/>
    </xf>
    <xf numFmtId="0" fontId="5" fillId="0" borderId="2" xfId="0" applyFont="1" applyFill="1" applyBorder="1" applyAlignment="1" applyProtection="1">
      <alignment horizontal="center" vertical="center" shrinkToFit="1"/>
      <protection locked="0"/>
    </xf>
    <xf numFmtId="0" fontId="0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distributed" wrapText="1"/>
      <protection locked="0"/>
    </xf>
    <xf numFmtId="178" fontId="5" fillId="0" borderId="2" xfId="1" applyNumberFormat="1" applyFont="1" applyFill="1" applyBorder="1" applyAlignment="1" applyProtection="1">
      <alignment horizontal="center" vertical="distributed" wrapText="1"/>
      <protection locked="0"/>
    </xf>
    <xf numFmtId="49" fontId="5" fillId="0" borderId="6" xfId="0" applyNumberFormat="1" applyFont="1" applyFill="1" applyBorder="1" applyAlignment="1">
      <alignment horizontal="center" vertical="distributed" textRotation="255"/>
    </xf>
    <xf numFmtId="49" fontId="6" fillId="0" borderId="7" xfId="0" applyNumberFormat="1" applyFont="1" applyFill="1" applyBorder="1" applyAlignment="1">
      <alignment horizontal="center" vertical="distributed" textRotation="255"/>
    </xf>
    <xf numFmtId="0" fontId="5" fillId="0" borderId="3" xfId="0" applyFont="1" applyFill="1" applyBorder="1" applyAlignment="1" applyProtection="1">
      <alignment horizontal="center" vertical="center" shrinkToFit="1"/>
      <protection locked="0"/>
    </xf>
    <xf numFmtId="0" fontId="5" fillId="0" borderId="5" xfId="0" applyFont="1" applyFill="1" applyBorder="1" applyAlignment="1" applyProtection="1">
      <alignment horizontal="center" vertical="center" shrinkToFit="1"/>
      <protection locked="0"/>
    </xf>
    <xf numFmtId="0" fontId="7" fillId="0" borderId="2" xfId="0" applyFont="1" applyFill="1" applyBorder="1" applyAlignment="1" applyProtection="1">
      <alignment horizontal="center" vertical="center" wrapText="1"/>
      <protection locked="0"/>
    </xf>
    <xf numFmtId="0" fontId="8" fillId="0" borderId="2" xfId="0" applyFont="1" applyFill="1" applyBorder="1" applyAlignment="1" applyProtection="1">
      <alignment horizontal="center" vertical="center"/>
      <protection locked="0"/>
    </xf>
    <xf numFmtId="49" fontId="6" fillId="0" borderId="8" xfId="0" applyNumberFormat="1" applyFont="1" applyFill="1" applyBorder="1" applyAlignment="1">
      <alignment horizontal="center" vertical="distributed" textRotation="255"/>
    </xf>
    <xf numFmtId="0" fontId="9" fillId="0" borderId="2" xfId="0" applyFont="1" applyFill="1" applyBorder="1" applyAlignment="1" applyProtection="1">
      <alignment horizontal="center" vertical="center"/>
      <protection locked="0"/>
    </xf>
    <xf numFmtId="0" fontId="5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>
      <alignment horizontal="center" vertical="center" textRotation="255" wrapText="1"/>
    </xf>
    <xf numFmtId="49" fontId="10" fillId="2" borderId="2" xfId="0" applyNumberFormat="1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179" fontId="11" fillId="0" borderId="2" xfId="0" applyNumberFormat="1" applyFont="1" applyFill="1" applyBorder="1" applyAlignment="1">
      <alignment horizontal="center" vertical="center"/>
    </xf>
    <xf numFmtId="178" fontId="3" fillId="0" borderId="2" xfId="1" applyNumberFormat="1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 applyProtection="1">
      <alignment horizontal="center" vertical="center"/>
      <protection locked="0"/>
    </xf>
    <xf numFmtId="0" fontId="1" fillId="0" borderId="2" xfId="0" applyFont="1" applyFill="1" applyBorder="1"/>
    <xf numFmtId="0" fontId="0" fillId="4" borderId="2" xfId="0" applyFont="1" applyFill="1" applyBorder="1"/>
    <xf numFmtId="49" fontId="10" fillId="3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  <protection locked="0"/>
    </xf>
    <xf numFmtId="0" fontId="12" fillId="5" borderId="2" xfId="0" applyFont="1" applyFill="1" applyBorder="1"/>
    <xf numFmtId="0" fontId="3" fillId="3" borderId="2" xfId="0" applyFont="1" applyFill="1" applyBorder="1" applyAlignment="1">
      <alignment horizontal="center" vertical="center" wrapText="1"/>
    </xf>
    <xf numFmtId="179" fontId="11" fillId="0" borderId="2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 applyProtection="1">
      <alignment vertical="center"/>
      <protection locked="0"/>
    </xf>
    <xf numFmtId="0" fontId="3" fillId="0" borderId="2" xfId="0" applyFont="1" applyFill="1" applyBorder="1"/>
    <xf numFmtId="0" fontId="0" fillId="0" borderId="2" xfId="0" applyFont="1" applyFill="1" applyBorder="1"/>
    <xf numFmtId="0" fontId="0" fillId="0" borderId="2" xfId="0" applyFont="1" applyFill="1" applyBorder="1" applyAlignment="1">
      <alignment shrinkToFit="1"/>
    </xf>
    <xf numFmtId="0" fontId="1" fillId="3" borderId="2" xfId="0" applyFont="1" applyFill="1" applyBorder="1"/>
    <xf numFmtId="0" fontId="3" fillId="0" borderId="2" xfId="0" applyFont="1" applyFill="1" applyBorder="1" applyAlignment="1">
      <alignment horizontal="center" vertical="center" shrinkToFit="1"/>
    </xf>
    <xf numFmtId="0" fontId="3" fillId="0" borderId="2" xfId="0" applyFont="1" applyFill="1" applyBorder="1" applyAlignment="1">
      <alignment shrinkToFit="1"/>
    </xf>
    <xf numFmtId="179" fontId="11" fillId="0" borderId="2" xfId="0" applyNumberFormat="1" applyFont="1" applyFill="1" applyBorder="1" applyAlignment="1" applyProtection="1">
      <alignment horizontal="center" vertical="center"/>
      <protection locked="0"/>
    </xf>
    <xf numFmtId="0" fontId="3" fillId="0" borderId="2" xfId="0" applyFont="1" applyFill="1" applyBorder="1" applyAlignment="1" applyProtection="1">
      <alignment horizontal="center" vertical="center" wrapText="1"/>
      <protection locked="0"/>
    </xf>
    <xf numFmtId="0" fontId="10" fillId="0" borderId="2" xfId="0" applyFont="1" applyFill="1" applyBorder="1" applyAlignment="1" applyProtection="1">
      <alignment horizontal="center" vertical="center"/>
      <protection locked="0"/>
    </xf>
    <xf numFmtId="49" fontId="10" fillId="0" borderId="2" xfId="0" applyNumberFormat="1" applyFont="1" applyFill="1" applyBorder="1" applyAlignment="1">
      <alignment horizontal="center" vertical="center"/>
    </xf>
    <xf numFmtId="0" fontId="3" fillId="0" borderId="2" xfId="53" applyFont="1" applyFill="1" applyBorder="1" applyAlignment="1">
      <alignment horizontal="center" vertical="center"/>
    </xf>
    <xf numFmtId="0" fontId="3" fillId="0" borderId="2" xfId="0" applyNumberFormat="1" applyFont="1" applyFill="1" applyBorder="1" applyAlignment="1" applyProtection="1">
      <alignment horizontal="center" vertical="center" wrapText="1"/>
      <protection locked="0"/>
    </xf>
    <xf numFmtId="0" fontId="3" fillId="6" borderId="2" xfId="0" applyFont="1" applyFill="1" applyBorder="1" applyAlignment="1" applyProtection="1">
      <alignment horizontal="center" vertical="center"/>
      <protection locked="0"/>
    </xf>
    <xf numFmtId="179" fontId="11" fillId="6" borderId="2" xfId="0" applyNumberFormat="1" applyFont="1" applyFill="1" applyBorder="1" applyAlignment="1" applyProtection="1">
      <alignment horizontal="center" vertical="center"/>
      <protection locked="0"/>
    </xf>
    <xf numFmtId="178" fontId="3" fillId="6" borderId="2" xfId="1" applyNumberFormat="1" applyFont="1" applyFill="1" applyBorder="1" applyAlignment="1">
      <alignment horizontal="center" vertical="center" shrinkToFit="1"/>
    </xf>
    <xf numFmtId="0" fontId="3" fillId="6" borderId="2" xfId="0" applyFont="1" applyFill="1" applyBorder="1" applyAlignment="1">
      <alignment horizontal="center" vertical="center" wrapText="1"/>
    </xf>
    <xf numFmtId="0" fontId="3" fillId="6" borderId="2" xfId="0" applyFont="1" applyFill="1" applyBorder="1" applyAlignment="1" applyProtection="1">
      <alignment horizontal="center" vertical="center" wrapText="1"/>
      <protection locked="0"/>
    </xf>
    <xf numFmtId="0" fontId="10" fillId="6" borderId="2" xfId="0" applyFont="1" applyFill="1" applyBorder="1" applyAlignment="1" applyProtection="1">
      <alignment horizontal="center" vertical="center"/>
      <protection locked="0"/>
    </xf>
    <xf numFmtId="0" fontId="3" fillId="6" borderId="2" xfId="0" applyFont="1" applyFill="1" applyBorder="1" applyAlignment="1">
      <alignment horizontal="center" vertical="center"/>
    </xf>
    <xf numFmtId="0" fontId="4" fillId="6" borderId="2" xfId="0" applyFont="1" applyFill="1" applyBorder="1" applyAlignment="1" applyProtection="1">
      <alignment horizontal="center" vertical="center"/>
      <protection locked="0"/>
    </xf>
    <xf numFmtId="0" fontId="3" fillId="6" borderId="2" xfId="0" applyFont="1" applyFill="1" applyBorder="1" applyAlignment="1">
      <alignment horizontal="center" vertical="center" shrinkToFit="1"/>
    </xf>
    <xf numFmtId="0" fontId="0" fillId="6" borderId="0" xfId="0" applyFont="1" applyFill="1"/>
    <xf numFmtId="179" fontId="11" fillId="6" borderId="2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3" fillId="0" borderId="8" xfId="0" applyNumberFormat="1" applyFont="1" applyFill="1" applyBorder="1" applyAlignment="1">
      <alignment horizontal="center" vertical="center"/>
    </xf>
    <xf numFmtId="177" fontId="10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>
      <alignment horizontal="center" vertical="center"/>
    </xf>
    <xf numFmtId="179" fontId="11" fillId="0" borderId="2" xfId="0" applyNumberFormat="1" applyFont="1" applyFill="1" applyBorder="1" applyAlignment="1" applyProtection="1">
      <alignment horizontal="center" vertical="center" shrinkToFit="1"/>
      <protection locked="0"/>
    </xf>
    <xf numFmtId="177" fontId="11" fillId="0" borderId="2" xfId="0" applyNumberFormat="1" applyFont="1" applyFill="1" applyBorder="1" applyAlignment="1" applyProtection="1">
      <alignment horizontal="center" vertical="center" shrinkToFit="1"/>
      <protection locked="0"/>
    </xf>
    <xf numFmtId="177" fontId="3" fillId="0" borderId="2" xfId="1" applyNumberFormat="1" applyFont="1" applyFill="1" applyBorder="1" applyAlignment="1" applyProtection="1">
      <alignment horizontal="center" vertical="center" shrinkToFit="1"/>
      <protection locked="0"/>
    </xf>
    <xf numFmtId="0" fontId="3" fillId="0" borderId="2" xfId="1" applyNumberFormat="1" applyFont="1" applyFill="1" applyBorder="1" applyAlignment="1">
      <alignment horizontal="center" vertical="center" shrinkToFit="1"/>
    </xf>
    <xf numFmtId="0" fontId="2" fillId="0" borderId="6" xfId="0" applyFont="1" applyFill="1" applyBorder="1" applyAlignment="1">
      <alignment horizontal="center" vertical="center" textRotation="255" wrapText="1"/>
    </xf>
    <xf numFmtId="0" fontId="3" fillId="0" borderId="2" xfId="0" applyFont="1" applyFill="1" applyBorder="1" applyAlignment="1" applyProtection="1">
      <alignment horizontal="center" vertical="center" shrinkToFit="1"/>
      <protection locked="0"/>
    </xf>
    <xf numFmtId="178" fontId="11" fillId="0" borderId="2" xfId="1" applyNumberFormat="1" applyFont="1" applyFill="1" applyBorder="1" applyAlignment="1" applyProtection="1">
      <alignment horizontal="center" vertical="center" shrinkToFit="1"/>
      <protection locked="0"/>
    </xf>
    <xf numFmtId="0" fontId="0" fillId="0" borderId="0" xfId="0" applyFont="1" applyFill="1" applyAlignment="1">
      <alignment horizontal="center" vertical="center" shrinkToFit="1"/>
    </xf>
    <xf numFmtId="0" fontId="2" fillId="0" borderId="7" xfId="0" applyFont="1" applyFill="1" applyBorder="1" applyAlignment="1">
      <alignment horizontal="center" vertical="center" textRotation="255" wrapText="1"/>
    </xf>
    <xf numFmtId="178" fontId="3" fillId="0" borderId="2" xfId="1" applyNumberFormat="1" applyFont="1" applyFill="1" applyBorder="1" applyAlignment="1" applyProtection="1">
      <alignment horizontal="center" vertical="center" shrinkToFit="1"/>
      <protection locked="0"/>
    </xf>
    <xf numFmtId="178" fontId="3" fillId="0" borderId="2" xfId="1" applyNumberFormat="1" applyFont="1" applyFill="1" applyBorder="1" applyAlignment="1" applyProtection="1">
      <alignment vertical="center" shrinkToFit="1"/>
      <protection locked="0"/>
    </xf>
    <xf numFmtId="0" fontId="3" fillId="0" borderId="2" xfId="1" applyNumberFormat="1" applyFont="1" applyFill="1" applyBorder="1" applyAlignment="1" applyProtection="1">
      <alignment horizontal="center" vertical="center" shrinkToFit="1"/>
      <protection locked="0"/>
    </xf>
    <xf numFmtId="180" fontId="3" fillId="0" borderId="2" xfId="0" applyNumberFormat="1" applyFont="1" applyFill="1" applyBorder="1" applyAlignment="1" applyProtection="1">
      <alignment horizontal="center" vertical="center" shrinkToFit="1"/>
      <protection locked="0"/>
    </xf>
    <xf numFmtId="181" fontId="3" fillId="0" borderId="2" xfId="0" applyNumberFormat="1" applyFont="1" applyFill="1" applyBorder="1" applyAlignment="1" applyProtection="1">
      <alignment horizontal="center" vertical="center" shrinkToFit="1"/>
      <protection locked="0"/>
    </xf>
    <xf numFmtId="49" fontId="13" fillId="3" borderId="2" xfId="0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>
      <alignment horizontal="center" vertical="center" wrapText="1"/>
    </xf>
    <xf numFmtId="0" fontId="14" fillId="7" borderId="2" xfId="0" applyFont="1" applyFill="1" applyBorder="1" applyAlignment="1" applyProtection="1">
      <alignment horizontal="center" vertical="center"/>
      <protection locked="0"/>
    </xf>
    <xf numFmtId="181" fontId="14" fillId="7" borderId="2" xfId="0" applyNumberFormat="1" applyFont="1" applyFill="1" applyBorder="1" applyAlignment="1" applyProtection="1">
      <alignment horizontal="center" vertical="center" shrinkToFit="1"/>
      <protection locked="0"/>
    </xf>
    <xf numFmtId="178" fontId="14" fillId="7" borderId="2" xfId="1" applyNumberFormat="1" applyFont="1" applyFill="1" applyBorder="1" applyAlignment="1">
      <alignment horizontal="center" vertical="center" shrinkToFit="1"/>
    </xf>
    <xf numFmtId="178" fontId="14" fillId="7" borderId="2" xfId="1" applyNumberFormat="1" applyFont="1" applyFill="1" applyBorder="1" applyAlignment="1" applyProtection="1">
      <alignment horizontal="center" vertical="center" shrinkToFit="1"/>
      <protection locked="0"/>
    </xf>
    <xf numFmtId="178" fontId="14" fillId="7" borderId="2" xfId="1" applyNumberFormat="1" applyFont="1" applyFill="1" applyBorder="1" applyAlignment="1" applyProtection="1">
      <alignment vertical="center" shrinkToFit="1"/>
      <protection locked="0"/>
    </xf>
    <xf numFmtId="0" fontId="14" fillId="7" borderId="2" xfId="1" applyNumberFormat="1" applyFont="1" applyFill="1" applyBorder="1" applyAlignment="1" applyProtection="1">
      <alignment horizontal="center" vertical="center" shrinkToFit="1"/>
      <protection locked="0"/>
    </xf>
    <xf numFmtId="0" fontId="14" fillId="7" borderId="2" xfId="0" applyFont="1" applyFill="1" applyBorder="1" applyAlignment="1">
      <alignment horizontal="center" vertical="center"/>
    </xf>
    <xf numFmtId="0" fontId="15" fillId="7" borderId="2" xfId="0" applyFont="1" applyFill="1" applyBorder="1" applyAlignment="1" applyProtection="1">
      <alignment horizontal="center" vertical="center"/>
      <protection locked="0"/>
    </xf>
    <xf numFmtId="49" fontId="14" fillId="0" borderId="2" xfId="52" applyNumberFormat="1" applyFont="1" applyFill="1" applyBorder="1" applyAlignment="1">
      <alignment horizontal="center" vertical="center"/>
    </xf>
    <xf numFmtId="0" fontId="14" fillId="0" borderId="2" xfId="0" applyFont="1" applyFill="1" applyBorder="1" applyAlignment="1" applyProtection="1">
      <alignment horizontal="center" vertical="center"/>
      <protection locked="0"/>
    </xf>
    <xf numFmtId="181" fontId="14" fillId="0" borderId="2" xfId="0" applyNumberFormat="1" applyFont="1" applyFill="1" applyBorder="1" applyAlignment="1" applyProtection="1">
      <alignment horizontal="center" vertical="center" shrinkToFit="1"/>
      <protection locked="0"/>
    </xf>
    <xf numFmtId="178" fontId="14" fillId="0" borderId="2" xfId="1" applyNumberFormat="1" applyFont="1" applyFill="1" applyBorder="1" applyAlignment="1">
      <alignment horizontal="center" vertical="center" shrinkToFit="1"/>
    </xf>
    <xf numFmtId="178" fontId="14" fillId="0" borderId="2" xfId="1" applyNumberFormat="1" applyFont="1" applyFill="1" applyBorder="1" applyAlignment="1" applyProtection="1">
      <alignment horizontal="center" vertical="center" shrinkToFit="1"/>
      <protection locked="0"/>
    </xf>
    <xf numFmtId="178" fontId="14" fillId="0" borderId="2" xfId="1" applyNumberFormat="1" applyFont="1" applyFill="1" applyBorder="1" applyAlignment="1" applyProtection="1">
      <alignment vertical="center" shrinkToFit="1"/>
      <protection locked="0"/>
    </xf>
    <xf numFmtId="178" fontId="16" fillId="0" borderId="2" xfId="1" applyNumberFormat="1" applyFont="1" applyFill="1" applyBorder="1" applyAlignment="1" applyProtection="1">
      <alignment vertical="center" shrinkToFit="1"/>
      <protection locked="0"/>
    </xf>
    <xf numFmtId="0" fontId="14" fillId="0" borderId="2" xfId="1" applyNumberFormat="1" applyFont="1" applyFill="1" applyBorder="1" applyAlignment="1">
      <alignment horizontal="center" vertical="center" shrinkToFit="1"/>
    </xf>
    <xf numFmtId="0" fontId="14" fillId="0" borderId="2" xfId="0" applyFont="1" applyFill="1" applyBorder="1" applyAlignment="1">
      <alignment horizontal="center" vertical="center"/>
    </xf>
    <xf numFmtId="0" fontId="15" fillId="0" borderId="2" xfId="0" applyFont="1" applyFill="1" applyBorder="1" applyAlignment="1" applyProtection="1">
      <alignment horizontal="center" vertical="center"/>
      <protection locked="0"/>
    </xf>
    <xf numFmtId="49" fontId="3" fillId="0" borderId="2" xfId="52" applyNumberFormat="1" applyFont="1" applyFill="1" applyBorder="1" applyAlignment="1">
      <alignment horizontal="center" vertical="center"/>
    </xf>
    <xf numFmtId="178" fontId="0" fillId="0" borderId="2" xfId="1" applyNumberFormat="1" applyFont="1" applyFill="1" applyBorder="1" applyAlignment="1" applyProtection="1">
      <alignment vertical="center" shrinkToFit="1"/>
      <protection locked="0"/>
    </xf>
    <xf numFmtId="0" fontId="2" fillId="0" borderId="8" xfId="0" applyFont="1" applyFill="1" applyBorder="1" applyAlignment="1">
      <alignment horizontal="center" vertical="center" textRotation="255" wrapText="1"/>
    </xf>
    <xf numFmtId="49" fontId="17" fillId="0" borderId="2" xfId="0" applyNumberFormat="1" applyFont="1" applyFill="1" applyBorder="1" applyAlignment="1">
      <alignment horizontal="center" vertical="top" wrapText="1"/>
    </xf>
    <xf numFmtId="0" fontId="0" fillId="0" borderId="2" xfId="0" applyFont="1" applyFill="1" applyBorder="1" applyAlignment="1" applyProtection="1">
      <alignment horizontal="center" vertical="center"/>
      <protection locked="0"/>
    </xf>
    <xf numFmtId="179" fontId="3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6" xfId="0" applyFont="1" applyFill="1" applyBorder="1" applyAlignment="1">
      <alignment horizontal="center" vertical="center" wrapText="1"/>
    </xf>
    <xf numFmtId="177" fontId="3" fillId="0" borderId="2" xfId="0" applyNumberFormat="1" applyFont="1" applyFill="1" applyBorder="1" applyAlignment="1" applyProtection="1">
      <alignment horizontal="center" vertical="center" shrinkToFit="1"/>
      <protection locked="0"/>
    </xf>
    <xf numFmtId="178" fontId="3" fillId="0" borderId="2" xfId="1" applyNumberFormat="1" applyFont="1" applyFill="1" applyBorder="1" applyAlignment="1" applyProtection="1">
      <alignment horizontal="center" vertical="center" shrinkToFit="1"/>
    </xf>
    <xf numFmtId="0" fontId="2" fillId="0" borderId="7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top" wrapText="1"/>
    </xf>
    <xf numFmtId="0" fontId="3" fillId="7" borderId="2" xfId="0" applyFont="1" applyFill="1" applyBorder="1" applyAlignment="1" applyProtection="1">
      <alignment horizontal="center" vertical="center"/>
      <protection locked="0"/>
    </xf>
    <xf numFmtId="177" fontId="3" fillId="7" borderId="2" xfId="0" applyNumberFormat="1" applyFont="1" applyFill="1" applyBorder="1" applyAlignment="1" applyProtection="1">
      <alignment horizontal="center" vertical="center" shrinkToFit="1"/>
      <protection locked="0"/>
    </xf>
    <xf numFmtId="178" fontId="3" fillId="7" borderId="2" xfId="1" applyNumberFormat="1" applyFont="1" applyFill="1" applyBorder="1" applyAlignment="1" applyProtection="1">
      <alignment horizontal="center" vertical="center" shrinkToFit="1"/>
      <protection locked="0"/>
    </xf>
    <xf numFmtId="178" fontId="3" fillId="7" borderId="2" xfId="1" applyNumberFormat="1" applyFont="1" applyFill="1" applyBorder="1" applyAlignment="1" applyProtection="1">
      <alignment horizontal="center" vertical="center" shrinkToFit="1"/>
    </xf>
    <xf numFmtId="178" fontId="0" fillId="7" borderId="2" xfId="1" applyNumberFormat="1" applyFont="1" applyFill="1" applyBorder="1" applyAlignment="1" applyProtection="1">
      <alignment vertical="center" shrinkToFit="1"/>
      <protection locked="0"/>
    </xf>
    <xf numFmtId="0" fontId="3" fillId="7" borderId="2" xfId="1" applyNumberFormat="1" applyFont="1" applyFill="1" applyBorder="1" applyAlignment="1" applyProtection="1">
      <alignment horizontal="center" vertical="center" shrinkToFit="1"/>
      <protection locked="0"/>
    </xf>
    <xf numFmtId="0" fontId="3" fillId="7" borderId="2" xfId="0" applyFont="1" applyFill="1" applyBorder="1" applyAlignment="1">
      <alignment horizontal="center" vertical="center"/>
    </xf>
    <xf numFmtId="0" fontId="4" fillId="7" borderId="2" xfId="0" applyFont="1" applyFill="1" applyBorder="1" applyAlignment="1" applyProtection="1">
      <alignment horizontal="center" vertical="center"/>
      <protection locked="0"/>
    </xf>
    <xf numFmtId="0" fontId="1" fillId="8" borderId="2" xfId="0" applyFont="1" applyFill="1" applyBorder="1"/>
    <xf numFmtId="0" fontId="14" fillId="0" borderId="2" xfId="0" applyFont="1" applyFill="1" applyBorder="1" applyAlignment="1">
      <alignment horizontal="center" vertical="top" wrapText="1"/>
    </xf>
    <xf numFmtId="179" fontId="14" fillId="7" borderId="2" xfId="0" applyNumberFormat="1" applyFont="1" applyFill="1" applyBorder="1" applyAlignment="1" applyProtection="1">
      <alignment horizontal="center" vertical="center" shrinkToFit="1"/>
      <protection locked="0"/>
    </xf>
    <xf numFmtId="178" fontId="14" fillId="7" borderId="2" xfId="1" applyNumberFormat="1" applyFont="1" applyFill="1" applyBorder="1" applyAlignment="1" applyProtection="1">
      <alignment horizontal="center" vertical="center" shrinkToFit="1"/>
    </xf>
    <xf numFmtId="0" fontId="2" fillId="0" borderId="8" xfId="0" applyFont="1" applyFill="1" applyBorder="1" applyAlignment="1">
      <alignment horizontal="center" vertical="center" wrapText="1"/>
    </xf>
    <xf numFmtId="179" fontId="3" fillId="0" borderId="2" xfId="0" applyNumberFormat="1" applyFont="1" applyFill="1" applyBorder="1" applyAlignment="1">
      <alignment horizontal="center" vertical="center" shrinkToFit="1"/>
    </xf>
    <xf numFmtId="177" fontId="3" fillId="0" borderId="2" xfId="0" applyNumberFormat="1" applyFont="1" applyFill="1" applyBorder="1" applyAlignment="1">
      <alignment horizontal="center" vertical="center" shrinkToFit="1"/>
    </xf>
    <xf numFmtId="178" fontId="0" fillId="0" borderId="2" xfId="1" applyNumberFormat="1" applyFont="1" applyFill="1" applyBorder="1" applyAlignment="1" applyProtection="1">
      <alignment horizontal="center" vertical="center" shrinkToFit="1"/>
      <protection locked="0"/>
    </xf>
    <xf numFmtId="0" fontId="3" fillId="0" borderId="6" xfId="0" applyFont="1" applyFill="1" applyBorder="1" applyAlignment="1">
      <alignment horizontal="center" vertical="center" wrapText="1"/>
    </xf>
    <xf numFmtId="177" fontId="14" fillId="7" borderId="2" xfId="0" applyNumberFormat="1" applyFont="1" applyFill="1" applyBorder="1" applyAlignment="1" applyProtection="1">
      <alignment horizontal="center" vertical="center" shrinkToFit="1"/>
      <protection locked="0"/>
    </xf>
    <xf numFmtId="178" fontId="14" fillId="7" borderId="2" xfId="1" applyNumberFormat="1" applyFont="1" applyFill="1" applyBorder="1" applyAlignment="1" applyProtection="1">
      <alignment vertical="center" shrinkToFit="1"/>
    </xf>
    <xf numFmtId="0" fontId="3" fillId="0" borderId="7" xfId="0" applyFont="1" applyFill="1" applyBorder="1" applyAlignment="1">
      <alignment horizontal="center" vertical="center" wrapText="1"/>
    </xf>
    <xf numFmtId="178" fontId="3" fillId="0" borderId="2" xfId="1" applyNumberFormat="1" applyFont="1" applyFill="1" applyBorder="1" applyAlignment="1" applyProtection="1">
      <alignment vertical="center" shrinkToFit="1"/>
    </xf>
    <xf numFmtId="177" fontId="11" fillId="0" borderId="2" xfId="0" applyNumberFormat="1" applyFont="1" applyFill="1" applyBorder="1" applyAlignment="1">
      <alignment horizontal="center" vertical="center"/>
    </xf>
    <xf numFmtId="177" fontId="3" fillId="0" borderId="2" xfId="0" applyNumberFormat="1" applyFont="1" applyFill="1" applyBorder="1" applyAlignment="1" applyProtection="1">
      <alignment horizontal="center" vertical="center"/>
      <protection locked="0"/>
    </xf>
    <xf numFmtId="49" fontId="3" fillId="0" borderId="2" xfId="0" applyNumberFormat="1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0" fillId="0" borderId="2" xfId="0" applyFont="1" applyFill="1" applyBorder="1" applyAlignment="1">
      <alignment horizontal="center"/>
    </xf>
    <xf numFmtId="0" fontId="3" fillId="0" borderId="0" xfId="0" applyFont="1" applyFill="1" applyAlignment="1">
      <alignment shrinkToFit="1"/>
    </xf>
    <xf numFmtId="0" fontId="2" fillId="0" borderId="2" xfId="0" applyFont="1" applyFill="1" applyBorder="1" applyAlignment="1" applyProtection="1">
      <alignment horizontal="center" vertical="center"/>
      <protection locked="0"/>
    </xf>
    <xf numFmtId="0" fontId="2" fillId="0" borderId="2" xfId="0" applyFont="1" applyFill="1" applyBorder="1" applyAlignment="1" applyProtection="1">
      <alignment horizontal="center" vertical="center" shrinkToFit="1"/>
      <protection locked="0"/>
    </xf>
    <xf numFmtId="178" fontId="2" fillId="0" borderId="2" xfId="1" applyNumberFormat="1" applyFont="1" applyFill="1" applyBorder="1" applyAlignment="1" applyProtection="1">
      <alignment horizontal="center" vertical="center" shrinkToFit="1"/>
      <protection locked="0"/>
    </xf>
    <xf numFmtId="182" fontId="2" fillId="0" borderId="2" xfId="0" applyNumberFormat="1" applyFont="1" applyFill="1" applyBorder="1" applyAlignment="1" applyProtection="1">
      <alignment horizontal="center" vertical="center" shrinkToFit="1"/>
      <protection locked="0"/>
    </xf>
    <xf numFmtId="0" fontId="2" fillId="0" borderId="2" xfId="0" applyFont="1" applyFill="1" applyBorder="1" applyAlignment="1" applyProtection="1">
      <alignment horizontal="center" vertical="center" textRotation="255" shrinkToFit="1"/>
      <protection locked="0"/>
    </xf>
    <xf numFmtId="178" fontId="2" fillId="0" borderId="2" xfId="0" applyNumberFormat="1" applyFont="1" applyFill="1" applyBorder="1" applyAlignment="1" applyProtection="1">
      <alignment horizontal="center" vertical="center"/>
      <protection locked="0"/>
    </xf>
    <xf numFmtId="0" fontId="0" fillId="0" borderId="2" xfId="0" applyFont="1" applyFill="1" applyBorder="1" applyAlignment="1" applyProtection="1">
      <alignment horizontal="center" vertical="center" textRotation="255"/>
      <protection locked="0"/>
    </xf>
    <xf numFmtId="178" fontId="2" fillId="0" borderId="2" xfId="1" applyNumberFormat="1" applyFont="1" applyFill="1" applyBorder="1" applyAlignment="1" applyProtection="1">
      <alignment horizontal="center" vertical="center"/>
      <protection locked="0"/>
    </xf>
    <xf numFmtId="0" fontId="18" fillId="0" borderId="2" xfId="0" applyFont="1" applyFill="1" applyBorder="1" applyAlignment="1" applyProtection="1">
      <alignment horizontal="center" vertical="center"/>
      <protection locked="0"/>
    </xf>
    <xf numFmtId="49" fontId="18" fillId="0" borderId="2" xfId="0" applyNumberFormat="1" applyFont="1" applyFill="1" applyBorder="1" applyAlignment="1" applyProtection="1">
      <alignment horizontal="center" vertical="center"/>
      <protection locked="0"/>
    </xf>
    <xf numFmtId="49" fontId="0" fillId="0" borderId="0" xfId="0" applyNumberFormat="1" applyFont="1" applyFill="1" applyAlignment="1" applyProtection="1">
      <alignment horizontal="center" vertical="center"/>
      <protection locked="0"/>
    </xf>
    <xf numFmtId="178" fontId="19" fillId="0" borderId="0" xfId="1" applyNumberFormat="1" applyFont="1" applyFill="1" applyAlignment="1" applyProtection="1">
      <alignment horizontal="center" vertical="center"/>
      <protection locked="0"/>
    </xf>
    <xf numFmtId="178" fontId="0" fillId="0" borderId="0" xfId="1" applyNumberFormat="1" applyFont="1" applyFill="1" applyAlignment="1" applyProtection="1">
      <alignment horizontal="center" vertical="center"/>
      <protection locked="0"/>
    </xf>
    <xf numFmtId="178" fontId="11" fillId="0" borderId="0" xfId="1" applyNumberFormat="1" applyFont="1" applyFill="1" applyAlignment="1" applyProtection="1">
      <alignment horizontal="center" vertical="center"/>
      <protection locked="0"/>
    </xf>
    <xf numFmtId="178" fontId="0" fillId="0" borderId="0" xfId="1" applyNumberFormat="1" applyFont="1" applyFill="1" applyAlignment="1" applyProtection="1">
      <alignment horizontal="center" vertical="center" shrinkToFit="1"/>
      <protection locked="0"/>
    </xf>
    <xf numFmtId="43" fontId="0" fillId="0" borderId="0" xfId="1" applyFont="1" applyFill="1" applyAlignment="1" applyProtection="1">
      <alignment horizontal="center" vertical="center"/>
      <protection locked="0"/>
    </xf>
    <xf numFmtId="183" fontId="0" fillId="0" borderId="0" xfId="1" applyNumberFormat="1" applyFont="1" applyFill="1" applyAlignment="1" applyProtection="1">
      <alignment horizontal="center" vertical="center" shrinkToFit="1"/>
      <protection locked="0"/>
    </xf>
    <xf numFmtId="179" fontId="11" fillId="0" borderId="0" xfId="0" applyNumberFormat="1" applyFont="1" applyFill="1" applyAlignment="1">
      <alignment horizontal="center" vertical="center" shrinkToFit="1"/>
    </xf>
    <xf numFmtId="179" fontId="0" fillId="0" borderId="0" xfId="0" applyNumberFormat="1" applyFont="1" applyFill="1" applyAlignment="1">
      <alignment horizontal="center" vertical="center" shrinkToFit="1"/>
    </xf>
    <xf numFmtId="182" fontId="19" fillId="0" borderId="0" xfId="0" applyNumberFormat="1" applyFont="1" applyFill="1" applyAlignment="1" applyProtection="1">
      <alignment horizontal="center" vertical="center" shrinkToFit="1"/>
      <protection locked="0"/>
    </xf>
    <xf numFmtId="0" fontId="19" fillId="0" borderId="0" xfId="0" applyFont="1" applyFill="1" applyAlignment="1" applyProtection="1">
      <alignment horizontal="center" vertical="center"/>
      <protection locked="0"/>
    </xf>
    <xf numFmtId="43" fontId="19" fillId="0" borderId="0" xfId="0" applyNumberFormat="1" applyFont="1" applyFill="1" applyAlignment="1" applyProtection="1">
      <alignment horizontal="center" vertical="center"/>
      <protection locked="0"/>
    </xf>
    <xf numFmtId="43" fontId="19" fillId="0" borderId="0" xfId="1" applyFont="1" applyFill="1" applyAlignment="1" applyProtection="1">
      <alignment horizontal="center" vertical="center"/>
      <protection locked="0"/>
    </xf>
    <xf numFmtId="177" fontId="0" fillId="0" borderId="0" xfId="0" applyNumberFormat="1" applyFont="1" applyFill="1" applyAlignment="1" applyProtection="1">
      <alignment horizontal="center" vertical="center"/>
      <protection locked="0"/>
    </xf>
    <xf numFmtId="2" fontId="0" fillId="0" borderId="0" xfId="0" applyNumberFormat="1" applyFont="1" applyFill="1" applyAlignment="1" applyProtection="1">
      <alignment horizontal="center" vertical="center" shrinkToFit="1"/>
      <protection locked="0"/>
    </xf>
    <xf numFmtId="0" fontId="0" fillId="0" borderId="0" xfId="50" applyAlignment="1">
      <alignment horizontal="center" vertical="center"/>
    </xf>
    <xf numFmtId="0" fontId="0" fillId="0" borderId="0" xfId="50">
      <alignment vertical="center"/>
    </xf>
    <xf numFmtId="0" fontId="1" fillId="0" borderId="1" xfId="50" applyFont="1" applyBorder="1" applyAlignment="1">
      <alignment horizontal="left" vertical="center"/>
    </xf>
    <xf numFmtId="0" fontId="0" fillId="0" borderId="9" xfId="50" applyBorder="1" applyAlignment="1">
      <alignment horizontal="left" vertical="top" wrapText="1"/>
    </xf>
    <xf numFmtId="0" fontId="0" fillId="0" borderId="10" xfId="50" applyBorder="1" applyAlignment="1">
      <alignment horizontal="left" vertical="top"/>
    </xf>
    <xf numFmtId="0" fontId="0" fillId="0" borderId="2" xfId="50" applyBorder="1" applyAlignment="1">
      <alignment horizontal="center" vertical="center" textRotation="255"/>
    </xf>
    <xf numFmtId="0" fontId="0" fillId="0" borderId="2" xfId="50" applyBorder="1" applyAlignment="1">
      <alignment horizontal="center" vertical="center" wrapText="1"/>
    </xf>
    <xf numFmtId="0" fontId="0" fillId="0" borderId="6" xfId="50" applyBorder="1" applyAlignment="1">
      <alignment horizontal="center" vertical="center" wrapText="1"/>
    </xf>
    <xf numFmtId="0" fontId="0" fillId="0" borderId="2" xfId="50" applyBorder="1" applyAlignment="1">
      <alignment horizontal="center" vertical="center"/>
    </xf>
    <xf numFmtId="0" fontId="0" fillId="0" borderId="11" xfId="50" applyBorder="1" applyAlignment="1">
      <alignment horizontal="left" vertical="top"/>
    </xf>
    <xf numFmtId="0" fontId="0" fillId="0" borderId="12" xfId="50" applyBorder="1" applyAlignment="1">
      <alignment horizontal="left" vertical="top"/>
    </xf>
    <xf numFmtId="0" fontId="0" fillId="0" borderId="8" xfId="50" applyBorder="1" applyAlignment="1">
      <alignment horizontal="center" vertical="center"/>
    </xf>
    <xf numFmtId="0" fontId="0" fillId="0" borderId="8" xfId="50" applyBorder="1" applyAlignment="1">
      <alignment horizontal="center" vertical="center" wrapText="1"/>
    </xf>
    <xf numFmtId="0" fontId="0" fillId="0" borderId="2" xfId="50" applyBorder="1">
      <alignment vertical="center"/>
    </xf>
    <xf numFmtId="0" fontId="0" fillId="0" borderId="6" xfId="50" applyBorder="1" applyAlignment="1">
      <alignment horizontal="center" vertical="center"/>
    </xf>
    <xf numFmtId="0" fontId="0" fillId="0" borderId="3" xfId="50" applyBorder="1" applyAlignment="1">
      <alignment horizontal="center" vertical="center"/>
    </xf>
    <xf numFmtId="0" fontId="0" fillId="0" borderId="5" xfId="50" applyBorder="1" applyAlignment="1">
      <alignment horizontal="center" vertical="center"/>
    </xf>
    <xf numFmtId="0" fontId="2" fillId="0" borderId="0" xfId="50" applyFont="1" applyAlignment="1">
      <alignment horizontal="left" vertical="center" wrapText="1"/>
    </xf>
    <xf numFmtId="0" fontId="11" fillId="0" borderId="0" xfId="50" applyFont="1">
      <alignment vertical="center"/>
    </xf>
    <xf numFmtId="0" fontId="19" fillId="0" borderId="0" xfId="50" applyFont="1">
      <alignment vertical="center"/>
    </xf>
    <xf numFmtId="0" fontId="3" fillId="0" borderId="2" xfId="0" applyNumberFormat="1" applyFont="1" applyFill="1" applyBorder="1" applyAlignment="1" applyProtection="1" quotePrefix="1">
      <alignment horizontal="center" vertical="center" wrapText="1"/>
      <protection locked="0"/>
    </xf>
  </cellXfs>
  <cellStyles count="54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课程类别和结构比例" xfId="49"/>
    <cellStyle name="常规_专科教学活动时间安排表" xfId="50"/>
    <cellStyle name="常规_实践安排表" xfId="51"/>
    <cellStyle name="常规_Sheet1" xfId="52"/>
    <cellStyle name="常规_旅游专业教学计划表" xfId="53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>
    <pageSetUpPr fitToPage="1"/>
  </sheetPr>
  <dimension ref="A1:M64"/>
  <sheetViews>
    <sheetView workbookViewId="0">
      <selection activeCell="G9" sqref="G9"/>
    </sheetView>
  </sheetViews>
  <sheetFormatPr defaultColWidth="9" defaultRowHeight="14.25"/>
  <cols>
    <col min="1" max="2" width="5.75" style="198" customWidth="1"/>
    <col min="3" max="4" width="6" style="198" customWidth="1"/>
    <col min="5" max="7" width="8.875" style="198" customWidth="1"/>
    <col min="8" max="8" width="9.125" style="198" customWidth="1"/>
    <col min="9" max="11" width="5.125" style="198" customWidth="1"/>
    <col min="12" max="12" width="6.375" style="198" customWidth="1"/>
    <col min="13" max="16384" width="9" style="198"/>
  </cols>
  <sheetData>
    <row r="1" ht="48" customHeight="1" spans="1:12">
      <c r="A1" s="199" t="s">
        <v>0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</row>
    <row r="2" ht="44.25" customHeight="1" spans="1:12">
      <c r="A2" s="200" t="s">
        <v>1</v>
      </c>
      <c r="B2" s="201"/>
      <c r="C2" s="202" t="s">
        <v>2</v>
      </c>
      <c r="D2" s="202" t="s">
        <v>3</v>
      </c>
      <c r="E2" s="203" t="s">
        <v>4</v>
      </c>
      <c r="F2" s="203" t="s">
        <v>5</v>
      </c>
      <c r="G2" s="204" t="s">
        <v>6</v>
      </c>
      <c r="H2" s="204" t="s">
        <v>7</v>
      </c>
      <c r="I2" s="202" t="s">
        <v>8</v>
      </c>
      <c r="J2" s="205" t="s">
        <v>9</v>
      </c>
      <c r="K2" s="205"/>
      <c r="L2" s="202" t="s">
        <v>10</v>
      </c>
    </row>
    <row r="3" ht="44.25" customHeight="1" spans="1:12">
      <c r="A3" s="206"/>
      <c r="B3" s="207"/>
      <c r="C3" s="202"/>
      <c r="D3" s="202"/>
      <c r="E3" s="205"/>
      <c r="F3" s="205"/>
      <c r="G3" s="208"/>
      <c r="H3" s="209"/>
      <c r="I3" s="202"/>
      <c r="J3" s="210" t="s">
        <v>11</v>
      </c>
      <c r="K3" s="210" t="s">
        <v>12</v>
      </c>
      <c r="L3" s="202"/>
    </row>
    <row r="4" s="197" customFormat="1" ht="52.5" customHeight="1" spans="1:12">
      <c r="A4" s="205" t="s">
        <v>13</v>
      </c>
      <c r="B4" s="205">
        <v>1</v>
      </c>
      <c r="C4" s="205">
        <v>15</v>
      </c>
      <c r="D4" s="205">
        <v>2</v>
      </c>
      <c r="E4" s="203">
        <v>3</v>
      </c>
      <c r="F4" s="205"/>
      <c r="G4" s="205"/>
      <c r="H4" s="205"/>
      <c r="I4" s="205"/>
      <c r="J4" s="205">
        <v>6</v>
      </c>
      <c r="K4" s="205"/>
      <c r="L4" s="211">
        <f>SUM(C4:K5)</f>
        <v>52</v>
      </c>
    </row>
    <row r="5" s="197" customFormat="1" ht="52.5" customHeight="1" spans="1:12">
      <c r="A5" s="205"/>
      <c r="B5" s="205">
        <v>2</v>
      </c>
      <c r="C5" s="205">
        <v>18</v>
      </c>
      <c r="D5" s="205">
        <v>2</v>
      </c>
      <c r="E5" s="203"/>
      <c r="F5" s="205"/>
      <c r="G5" s="205"/>
      <c r="H5" s="205"/>
      <c r="I5" s="205"/>
      <c r="J5" s="205"/>
      <c r="K5" s="205">
        <v>6</v>
      </c>
      <c r="L5" s="208"/>
    </row>
    <row r="6" s="197" customFormat="1" ht="52.5" customHeight="1" spans="1:12">
      <c r="A6" s="205" t="s">
        <v>14</v>
      </c>
      <c r="B6" s="205">
        <v>3</v>
      </c>
      <c r="C6" s="205">
        <v>18</v>
      </c>
      <c r="D6" s="205">
        <v>2</v>
      </c>
      <c r="E6" s="205"/>
      <c r="F6" s="205"/>
      <c r="G6" s="205"/>
      <c r="H6" s="205"/>
      <c r="I6" s="205"/>
      <c r="J6" s="205">
        <v>6</v>
      </c>
      <c r="K6" s="205"/>
      <c r="L6" s="211">
        <f t="shared" ref="L6" si="0">SUM(C6:K7)</f>
        <v>52</v>
      </c>
    </row>
    <row r="7" s="197" customFormat="1" ht="52.5" customHeight="1" spans="1:12">
      <c r="A7" s="205"/>
      <c r="B7" s="205">
        <v>4</v>
      </c>
      <c r="C7" s="205">
        <v>8</v>
      </c>
      <c r="D7" s="205">
        <v>2</v>
      </c>
      <c r="E7" s="205"/>
      <c r="F7" s="205"/>
      <c r="G7" s="205">
        <v>10</v>
      </c>
      <c r="H7" s="205"/>
      <c r="I7" s="205"/>
      <c r="J7" s="205"/>
      <c r="K7" s="205">
        <v>6</v>
      </c>
      <c r="L7" s="208"/>
    </row>
    <row r="8" s="197" customFormat="1" ht="52.5" customHeight="1" spans="1:12">
      <c r="A8" s="211" t="s">
        <v>15</v>
      </c>
      <c r="B8" s="205">
        <v>5</v>
      </c>
      <c r="C8" s="205"/>
      <c r="D8" s="205"/>
      <c r="E8" s="205"/>
      <c r="F8" s="205" t="s">
        <v>16</v>
      </c>
      <c r="G8" s="205">
        <v>18</v>
      </c>
      <c r="H8" s="205"/>
      <c r="I8" s="205">
        <v>2</v>
      </c>
      <c r="J8" s="205">
        <v>6</v>
      </c>
      <c r="K8" s="205"/>
      <c r="L8" s="211">
        <f t="shared" ref="L8" si="1">SUM(C8:K9)</f>
        <v>52</v>
      </c>
    </row>
    <row r="9" s="197" customFormat="1" ht="52.5" customHeight="1" spans="1:12">
      <c r="A9" s="208"/>
      <c r="B9" s="205">
        <v>6</v>
      </c>
      <c r="C9" s="205">
        <v>14</v>
      </c>
      <c r="D9" s="205">
        <v>2</v>
      </c>
      <c r="E9" s="205"/>
      <c r="F9" s="205"/>
      <c r="G9" s="205">
        <v>4</v>
      </c>
      <c r="H9" s="205"/>
      <c r="I9" s="205"/>
      <c r="J9" s="205"/>
      <c r="K9" s="205">
        <v>6</v>
      </c>
      <c r="L9" s="208"/>
    </row>
    <row r="10" s="197" customFormat="1" ht="52.5" customHeight="1" spans="1:12">
      <c r="A10" s="205" t="s">
        <v>17</v>
      </c>
      <c r="B10" s="205"/>
      <c r="C10" s="205">
        <f>SUM(C4:C9)</f>
        <v>73</v>
      </c>
      <c r="D10" s="205">
        <f>SUM(D4:D9)</f>
        <v>10</v>
      </c>
      <c r="E10" s="205">
        <v>3</v>
      </c>
      <c r="F10" s="205" t="s">
        <v>16</v>
      </c>
      <c r="G10" s="205">
        <f>SUM(G4:G9)</f>
        <v>32</v>
      </c>
      <c r="H10" s="205">
        <f>SUM(H4:H9)</f>
        <v>0</v>
      </c>
      <c r="I10" s="205">
        <f>SUM(I4:I9)</f>
        <v>2</v>
      </c>
      <c r="J10" s="212">
        <v>36</v>
      </c>
      <c r="K10" s="213"/>
      <c r="L10" s="205">
        <f>SUM(L4:L9)</f>
        <v>156</v>
      </c>
    </row>
    <row r="11" s="197" customFormat="1"/>
    <row r="12" s="197" customFormat="1" ht="33.75" customHeight="1" spans="1:12">
      <c r="A12" s="214" t="s">
        <v>18</v>
      </c>
      <c r="B12" s="214"/>
      <c r="C12" s="214"/>
      <c r="D12" s="214"/>
      <c r="E12" s="214"/>
      <c r="F12" s="214"/>
      <c r="G12" s="214"/>
      <c r="H12" s="214"/>
      <c r="I12" s="214"/>
      <c r="J12" s="214"/>
      <c r="K12" s="214"/>
      <c r="L12" s="214"/>
    </row>
    <row r="13" s="197" customFormat="1"/>
    <row r="14" s="197" customFormat="1"/>
    <row r="15" s="197" customFormat="1"/>
    <row r="16" s="197" customFormat="1"/>
    <row r="17" s="197" customFormat="1"/>
    <row r="18" s="197" customFormat="1"/>
    <row r="64" spans="8:13">
      <c r="H64" s="215">
        <f>SUM(L64:M64)</f>
        <v>1</v>
      </c>
      <c r="L64" s="216">
        <f>COUNT(L9:L63)</f>
        <v>1</v>
      </c>
      <c r="M64" s="216">
        <f>COUNT(M9:M63)</f>
        <v>0</v>
      </c>
    </row>
  </sheetData>
  <mergeCells count="19">
    <mergeCell ref="A1:L1"/>
    <mergeCell ref="J2:K2"/>
    <mergeCell ref="J10:K10"/>
    <mergeCell ref="A12:L12"/>
    <mergeCell ref="A4:A5"/>
    <mergeCell ref="A6:A7"/>
    <mergeCell ref="A8:A9"/>
    <mergeCell ref="C2:C3"/>
    <mergeCell ref="D2:D3"/>
    <mergeCell ref="E2:E3"/>
    <mergeCell ref="F2:F3"/>
    <mergeCell ref="G2:G3"/>
    <mergeCell ref="H2:H3"/>
    <mergeCell ref="I2:I3"/>
    <mergeCell ref="L2:L3"/>
    <mergeCell ref="L4:L5"/>
    <mergeCell ref="L6:L7"/>
    <mergeCell ref="L8:L9"/>
    <mergeCell ref="A2:B3"/>
  </mergeCells>
  <printOptions horizontalCentered="1"/>
  <pageMargins left="0.35" right="0.12" top="0.28" bottom="0.55" header="0.16" footer="0.55"/>
  <pageSetup paperSize="9" firstPageNumber="4294963740" orientation="portrait" blackAndWhite="1" useFirstPageNumber="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tabColor rgb="FFFF0000"/>
    <pageSetUpPr fitToPage="1"/>
  </sheetPr>
  <dimension ref="A1:AN84"/>
  <sheetViews>
    <sheetView showOutlineSymbols="0" tabSelected="1" workbookViewId="0">
      <pane xSplit="3" ySplit="8" topLeftCell="D43" activePane="bottomRight" state="frozen"/>
      <selection/>
      <selection pane="topRight"/>
      <selection pane="bottomLeft"/>
      <selection pane="bottomRight" activeCell="C57" sqref="C57"/>
    </sheetView>
  </sheetViews>
  <sheetFormatPr defaultColWidth="9" defaultRowHeight="14.25"/>
  <cols>
    <col min="1" max="1" width="3.375" style="25" customWidth="1"/>
    <col min="2" max="2" width="7.75" style="26" customWidth="1"/>
    <col min="3" max="3" width="23.125" style="27" customWidth="1"/>
    <col min="4" max="4" width="3.625" style="25" customWidth="1"/>
    <col min="5" max="5" width="4.375" style="25" customWidth="1"/>
    <col min="6" max="6" width="5" style="28" customWidth="1"/>
    <col min="7" max="7" width="4.5" style="28" customWidth="1"/>
    <col min="8" max="8" width="3.875" style="28" customWidth="1"/>
    <col min="9" max="9" width="3.75" style="28" customWidth="1"/>
    <col min="10" max="10" width="3.875" style="28" customWidth="1"/>
    <col min="11" max="11" width="4.625" style="28" customWidth="1"/>
    <col min="12" max="13" width="3.125" style="28" customWidth="1"/>
    <col min="14" max="25" width="4.5" style="29" customWidth="1"/>
    <col min="26" max="26" width="8.5" style="22" customWidth="1"/>
    <col min="27" max="32" width="9" style="22" hidden="1" customWidth="1"/>
    <col min="33" max="37" width="9" style="30" hidden="1" customWidth="1"/>
    <col min="38" max="38" width="46" style="22" customWidth="1"/>
    <col min="39" max="40" width="12.625" style="22"/>
    <col min="41" max="16384" width="9" style="22"/>
  </cols>
  <sheetData>
    <row r="1" ht="16.5" customHeight="1" spans="1:37">
      <c r="A1" s="31" t="s">
        <v>19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  <c r="N1" s="31"/>
      <c r="O1" s="31"/>
      <c r="P1" s="31"/>
      <c r="Q1" s="31"/>
      <c r="R1" s="31"/>
      <c r="S1" s="31"/>
      <c r="T1" s="31"/>
      <c r="U1" s="31"/>
      <c r="V1" s="31"/>
      <c r="W1" s="31"/>
      <c r="X1" s="31"/>
      <c r="Y1" s="31"/>
      <c r="Z1" s="31"/>
    </row>
    <row r="2" customHeight="1" spans="1:37">
      <c r="A2" s="32">
        <v>25</v>
      </c>
      <c r="B2" s="32"/>
      <c r="C2" s="32"/>
      <c r="D2" s="32"/>
      <c r="E2" s="32"/>
      <c r="F2" s="33"/>
      <c r="G2" s="33"/>
      <c r="H2" s="33"/>
      <c r="I2" s="33"/>
      <c r="J2" s="33"/>
      <c r="K2" s="33"/>
      <c r="L2" s="33"/>
      <c r="M2" s="33"/>
      <c r="N2" s="34"/>
      <c r="O2" s="34"/>
      <c r="P2" s="34"/>
      <c r="Q2" s="34"/>
      <c r="R2" s="34"/>
      <c r="S2" s="34"/>
      <c r="T2" s="34"/>
      <c r="U2" s="34"/>
      <c r="V2" s="34"/>
      <c r="W2" s="34"/>
      <c r="X2" s="34"/>
      <c r="Y2" s="34"/>
      <c r="Z2" s="35"/>
    </row>
    <row r="3" ht="15.75" customHeight="1" spans="1:37">
      <c r="A3" s="36" t="s">
        <v>20</v>
      </c>
      <c r="B3" s="37" t="s">
        <v>21</v>
      </c>
      <c r="C3" s="38" t="s">
        <v>22</v>
      </c>
      <c r="D3" s="39" t="s">
        <v>23</v>
      </c>
      <c r="E3" s="39" t="s">
        <v>24</v>
      </c>
      <c r="F3" s="40" t="s">
        <v>25</v>
      </c>
      <c r="G3" s="40"/>
      <c r="H3" s="40"/>
      <c r="I3" s="40"/>
      <c r="J3" s="40"/>
      <c r="K3" s="40"/>
      <c r="L3" s="40" t="s">
        <v>26</v>
      </c>
      <c r="M3" s="40"/>
      <c r="N3" s="41" t="s">
        <v>27</v>
      </c>
      <c r="O3" s="42"/>
      <c r="P3" s="42"/>
      <c r="Q3" s="42"/>
      <c r="R3" s="42"/>
      <c r="S3" s="42"/>
      <c r="T3" s="42"/>
      <c r="U3" s="42"/>
      <c r="V3" s="42"/>
      <c r="W3" s="42"/>
      <c r="X3" s="42"/>
      <c r="Y3" s="42"/>
      <c r="Z3" s="43" t="s">
        <v>28</v>
      </c>
    </row>
    <row r="4" ht="15.75" customHeight="1" spans="1:37">
      <c r="A4" s="36"/>
      <c r="B4" s="37"/>
      <c r="C4" s="38"/>
      <c r="D4" s="39"/>
      <c r="E4" s="39"/>
      <c r="F4" s="44" t="s">
        <v>17</v>
      </c>
      <c r="G4" s="45" t="s">
        <v>29</v>
      </c>
      <c r="H4" s="45"/>
      <c r="I4" s="45"/>
      <c r="J4" s="45"/>
      <c r="K4" s="44" t="s">
        <v>30</v>
      </c>
      <c r="L4" s="46" t="s">
        <v>31</v>
      </c>
      <c r="M4" s="46" t="s">
        <v>32</v>
      </c>
      <c r="N4" s="42" t="s">
        <v>33</v>
      </c>
      <c r="O4" s="42"/>
      <c r="P4" s="42"/>
      <c r="Q4" s="42"/>
      <c r="R4" s="42" t="s">
        <v>34</v>
      </c>
      <c r="S4" s="42"/>
      <c r="T4" s="42"/>
      <c r="U4" s="42"/>
      <c r="V4" s="42" t="s">
        <v>35</v>
      </c>
      <c r="W4" s="42"/>
      <c r="X4" s="42"/>
      <c r="Y4" s="42"/>
      <c r="Z4" s="43"/>
    </row>
    <row r="5" ht="15.75" customHeight="1" spans="1:37">
      <c r="A5" s="36"/>
      <c r="B5" s="37"/>
      <c r="C5" s="38"/>
      <c r="D5" s="39"/>
      <c r="E5" s="39"/>
      <c r="F5" s="44"/>
      <c r="G5" s="46" t="s">
        <v>36</v>
      </c>
      <c r="H5" s="46" t="s">
        <v>37</v>
      </c>
      <c r="I5" s="46" t="s">
        <v>38</v>
      </c>
      <c r="J5" s="46" t="s">
        <v>39</v>
      </c>
      <c r="K5" s="44"/>
      <c r="L5" s="47"/>
      <c r="M5" s="47"/>
      <c r="N5" s="42" t="s">
        <v>13</v>
      </c>
      <c r="O5" s="42"/>
      <c r="P5" s="42" t="s">
        <v>14</v>
      </c>
      <c r="Q5" s="42"/>
      <c r="R5" s="42" t="s">
        <v>13</v>
      </c>
      <c r="S5" s="42"/>
      <c r="T5" s="42" t="s">
        <v>14</v>
      </c>
      <c r="U5" s="42"/>
      <c r="V5" s="42" t="s">
        <v>13</v>
      </c>
      <c r="W5" s="42"/>
      <c r="X5" s="48" t="s">
        <v>14</v>
      </c>
      <c r="Y5" s="49"/>
      <c r="Z5" s="43"/>
    </row>
    <row r="6" ht="15.75" customHeight="1" spans="1:37">
      <c r="A6" s="36"/>
      <c r="B6" s="37"/>
      <c r="C6" s="38"/>
      <c r="D6" s="39"/>
      <c r="E6" s="39"/>
      <c r="F6" s="44"/>
      <c r="G6" s="47"/>
      <c r="H6" s="47"/>
      <c r="I6" s="47"/>
      <c r="J6" s="47"/>
      <c r="K6" s="44"/>
      <c r="L6" s="47"/>
      <c r="M6" s="47"/>
      <c r="N6" s="50" t="str">
        <f>N8+O8&amp;"周"</f>
        <v>15周</v>
      </c>
      <c r="O6" s="50"/>
      <c r="P6" s="50" t="str">
        <f>P8+Q8&amp;"周"</f>
        <v>18周</v>
      </c>
      <c r="Q6" s="50"/>
      <c r="R6" s="50" t="str">
        <f>R8+S8&amp;"周"</f>
        <v>18周</v>
      </c>
      <c r="S6" s="50"/>
      <c r="T6" s="50" t="str">
        <f>T8+U8&amp;"周"</f>
        <v>18周</v>
      </c>
      <c r="U6" s="50"/>
      <c r="V6" s="50" t="str">
        <f>V8+W8&amp;"周"</f>
        <v>18周</v>
      </c>
      <c r="W6" s="50"/>
      <c r="X6" s="50" t="str">
        <f>X8+Y8&amp;"周"</f>
        <v>18周</v>
      </c>
      <c r="Y6" s="50"/>
      <c r="Z6" s="43"/>
    </row>
    <row r="7" ht="15.75" customHeight="1" spans="1:37">
      <c r="A7" s="36"/>
      <c r="B7" s="37"/>
      <c r="C7" s="38"/>
      <c r="D7" s="39"/>
      <c r="E7" s="39"/>
      <c r="F7" s="44"/>
      <c r="G7" s="47"/>
      <c r="H7" s="47"/>
      <c r="I7" s="47"/>
      <c r="J7" s="47"/>
      <c r="K7" s="44"/>
      <c r="L7" s="47"/>
      <c r="M7" s="47"/>
      <c r="N7" s="51" t="s">
        <v>38</v>
      </c>
      <c r="O7" s="51" t="s">
        <v>40</v>
      </c>
      <c r="P7" s="51" t="s">
        <v>38</v>
      </c>
      <c r="Q7" s="51" t="s">
        <v>40</v>
      </c>
      <c r="R7" s="51" t="s">
        <v>38</v>
      </c>
      <c r="S7" s="51" t="s">
        <v>40</v>
      </c>
      <c r="T7" s="51" t="s">
        <v>38</v>
      </c>
      <c r="U7" s="51" t="s">
        <v>40</v>
      </c>
      <c r="V7" s="51" t="s">
        <v>38</v>
      </c>
      <c r="W7" s="51" t="s">
        <v>40</v>
      </c>
      <c r="X7" s="51" t="s">
        <v>38</v>
      </c>
      <c r="Y7" s="51" t="s">
        <v>40</v>
      </c>
      <c r="Z7" s="43"/>
    </row>
    <row r="8" ht="15.75" customHeight="1" spans="1:37">
      <c r="A8" s="36"/>
      <c r="B8" s="37"/>
      <c r="C8" s="38"/>
      <c r="D8" s="39"/>
      <c r="E8" s="39"/>
      <c r="F8" s="44"/>
      <c r="G8" s="52"/>
      <c r="H8" s="52"/>
      <c r="I8" s="52"/>
      <c r="J8" s="52"/>
      <c r="K8" s="44"/>
      <c r="L8" s="52"/>
      <c r="M8" s="52"/>
      <c r="N8" s="53">
        <v>15</v>
      </c>
      <c r="O8" s="54">
        <v>0</v>
      </c>
      <c r="P8" s="53">
        <v>18</v>
      </c>
      <c r="Q8" s="54">
        <v>0</v>
      </c>
      <c r="R8" s="53">
        <v>18</v>
      </c>
      <c r="S8" s="54">
        <v>0</v>
      </c>
      <c r="T8" s="53">
        <v>8</v>
      </c>
      <c r="U8" s="54">
        <v>10</v>
      </c>
      <c r="V8" s="53">
        <v>0</v>
      </c>
      <c r="W8" s="54">
        <v>18</v>
      </c>
      <c r="X8" s="54">
        <v>14</v>
      </c>
      <c r="Y8" s="53">
        <v>4</v>
      </c>
      <c r="Z8" s="43"/>
      <c r="AA8" s="22" t="s">
        <v>41</v>
      </c>
      <c r="AB8" s="22" t="s">
        <v>42</v>
      </c>
      <c r="AC8" s="22" t="s">
        <v>43</v>
      </c>
      <c r="AD8" s="22" t="s">
        <v>43</v>
      </c>
      <c r="AE8" s="22" t="s">
        <v>42</v>
      </c>
      <c r="AG8" s="30" t="s">
        <v>44</v>
      </c>
      <c r="AH8" s="30" t="s">
        <v>45</v>
      </c>
      <c r="AI8" s="30" t="s">
        <v>46</v>
      </c>
    </row>
    <row r="9" s="22" customFormat="1" ht="18.75" spans="1:37">
      <c r="A9" s="55" t="s">
        <v>47</v>
      </c>
      <c r="B9" s="56" t="s">
        <v>48</v>
      </c>
      <c r="C9" s="57" t="s">
        <v>49</v>
      </c>
      <c r="D9" s="58" t="s">
        <v>50</v>
      </c>
      <c r="E9" s="59">
        <v>2</v>
      </c>
      <c r="F9" s="60">
        <f t="shared" ref="F9:F15" si="0">G9+K9</f>
        <v>12</v>
      </c>
      <c r="G9" s="60">
        <f>H9+I9+J9</f>
        <v>12</v>
      </c>
      <c r="H9" s="58"/>
      <c r="I9" s="58">
        <v>12</v>
      </c>
      <c r="J9" s="58"/>
      <c r="K9" s="58"/>
      <c r="L9" s="58"/>
      <c r="M9" s="58">
        <v>1</v>
      </c>
      <c r="N9" s="58" t="s">
        <v>51</v>
      </c>
      <c r="O9" s="61"/>
      <c r="P9" s="58"/>
      <c r="Q9" s="58"/>
      <c r="R9" s="58"/>
      <c r="S9" s="58"/>
      <c r="T9" s="58"/>
      <c r="U9" s="58"/>
      <c r="V9" s="58"/>
      <c r="W9" s="58"/>
      <c r="X9" s="58"/>
      <c r="Y9" s="62"/>
      <c r="Z9" s="58" t="s">
        <v>52</v>
      </c>
      <c r="AA9" s="22" t="str">
        <f t="shared" ref="AA9:AA15" si="1">IF(L9&lt;&gt;"*",IF(L9="","考查","考试"),"")</f>
        <v>考查</v>
      </c>
      <c r="AB9" s="63" t="str">
        <f t="shared" ref="AB9:AB15" si="2">IF(L9&lt;&gt;"*",IF(AE9&lt;=1,"一",IF(AE9-1&lt;=1,"二","三")),"")</f>
        <v>一</v>
      </c>
      <c r="AC9" s="64" t="str">
        <f t="shared" ref="AC9:AC15" si="3">IF(L9&lt;&gt;"*",IF(AE9=INT(AE9),"春季学期","秋季学期"),"")</f>
        <v>秋季学期</v>
      </c>
      <c r="AD9" s="22">
        <f>L9+M9</f>
        <v>1</v>
      </c>
      <c r="AE9" s="22">
        <f t="shared" ref="AE9:AE15" si="4">IF(L9&lt;&gt;"*",(L9+M9)/2,"")</f>
        <v>0.5</v>
      </c>
      <c r="AF9" s="22">
        <f t="shared" ref="AF9:AF15" si="5">IF(AE9=INT(AE9),1,2)</f>
        <v>2</v>
      </c>
      <c r="AG9" s="30" t="s">
        <v>53</v>
      </c>
      <c r="AH9" s="30" t="s">
        <v>47</v>
      </c>
      <c r="AI9" s="30"/>
      <c r="AJ9" s="30"/>
      <c r="AK9" s="30"/>
    </row>
    <row r="10" s="22" customFormat="1" ht="18.75" spans="1:37">
      <c r="A10" s="55"/>
      <c r="B10" s="65" t="s">
        <v>54</v>
      </c>
      <c r="C10" s="57" t="s">
        <v>55</v>
      </c>
      <c r="D10" s="58" t="s">
        <v>50</v>
      </c>
      <c r="E10" s="59">
        <v>0.5</v>
      </c>
      <c r="F10" s="60">
        <f t="shared" si="0"/>
        <v>8</v>
      </c>
      <c r="G10" s="60">
        <f>H10+I10+J10</f>
        <v>8</v>
      </c>
      <c r="H10" s="58"/>
      <c r="I10" s="66">
        <v>8</v>
      </c>
      <c r="J10" s="58"/>
      <c r="K10" s="58"/>
      <c r="L10" s="58"/>
      <c r="M10" s="58">
        <v>1</v>
      </c>
      <c r="N10" s="58" t="s">
        <v>56</v>
      </c>
      <c r="O10" s="58"/>
      <c r="P10" s="58"/>
      <c r="Q10" s="58"/>
      <c r="R10" s="58"/>
      <c r="S10" s="58"/>
      <c r="T10" s="58"/>
      <c r="U10" s="58"/>
      <c r="V10" s="58"/>
      <c r="W10" s="58"/>
      <c r="X10" s="58"/>
      <c r="Y10" s="62"/>
      <c r="Z10" s="58" t="s">
        <v>57</v>
      </c>
      <c r="AA10" s="22" t="str">
        <f t="shared" si="1"/>
        <v>考查</v>
      </c>
      <c r="AB10" s="67" t="str">
        <f t="shared" si="2"/>
        <v>一</v>
      </c>
      <c r="AC10" s="64" t="str">
        <f t="shared" si="3"/>
        <v>秋季学期</v>
      </c>
      <c r="AD10" s="22">
        <f t="shared" ref="AD10:AD41" si="6">L10+M10</f>
        <v>1</v>
      </c>
      <c r="AE10" s="22">
        <f t="shared" si="4"/>
        <v>0.5</v>
      </c>
      <c r="AF10" s="22">
        <f t="shared" si="5"/>
        <v>2</v>
      </c>
      <c r="AG10" s="30" t="s">
        <v>53</v>
      </c>
      <c r="AH10" s="30" t="s">
        <v>47</v>
      </c>
      <c r="AI10" s="30"/>
      <c r="AJ10" s="30"/>
      <c r="AK10" s="30"/>
    </row>
    <row r="11" s="22" customFormat="1" ht="18.75" spans="1:37">
      <c r="A11" s="55"/>
      <c r="B11" s="65" t="s">
        <v>58</v>
      </c>
      <c r="C11" s="68" t="s">
        <v>59</v>
      </c>
      <c r="D11" s="58" t="s">
        <v>50</v>
      </c>
      <c r="E11" s="69">
        <v>0.5</v>
      </c>
      <c r="F11" s="60">
        <f t="shared" si="0"/>
        <v>14</v>
      </c>
      <c r="G11" s="60">
        <f t="shared" ref="G11:G31" si="7">H11+I11+J11</f>
        <v>14</v>
      </c>
      <c r="H11" s="61"/>
      <c r="I11" s="61">
        <v>14</v>
      </c>
      <c r="J11" s="61"/>
      <c r="K11" s="61"/>
      <c r="L11" s="61"/>
      <c r="M11" s="58">
        <v>1</v>
      </c>
      <c r="N11" s="58" t="s">
        <v>60</v>
      </c>
      <c r="O11" s="70"/>
      <c r="P11" s="58"/>
      <c r="Q11" s="66"/>
      <c r="R11" s="71"/>
      <c r="S11" s="66"/>
      <c r="T11" s="71"/>
      <c r="U11" s="66"/>
      <c r="V11" s="66"/>
      <c r="W11" s="66"/>
      <c r="X11" s="66"/>
      <c r="Y11" s="66"/>
      <c r="Z11" s="58" t="s">
        <v>61</v>
      </c>
      <c r="AA11" s="22" t="str">
        <f t="shared" si="1"/>
        <v>考查</v>
      </c>
      <c r="AB11" s="67" t="str">
        <f t="shared" si="2"/>
        <v>一</v>
      </c>
      <c r="AC11" s="64" t="str">
        <f t="shared" si="3"/>
        <v>秋季学期</v>
      </c>
      <c r="AD11" s="22">
        <f t="shared" si="6"/>
        <v>1</v>
      </c>
      <c r="AE11" s="22">
        <f t="shared" si="4"/>
        <v>0.5</v>
      </c>
      <c r="AF11" s="22">
        <f t="shared" si="5"/>
        <v>2</v>
      </c>
      <c r="AG11" s="30" t="s">
        <v>53</v>
      </c>
      <c r="AH11" s="30" t="s">
        <v>47</v>
      </c>
      <c r="AI11" s="30"/>
      <c r="AJ11" s="30"/>
      <c r="AK11" s="30"/>
    </row>
    <row r="12" s="22" customFormat="1" ht="18.75" spans="1:37">
      <c r="A12" s="55"/>
      <c r="B12" s="65" t="s">
        <v>62</v>
      </c>
      <c r="C12" s="61" t="s">
        <v>63</v>
      </c>
      <c r="D12" s="58" t="s">
        <v>50</v>
      </c>
      <c r="E12" s="69">
        <v>0.5</v>
      </c>
      <c r="F12" s="60">
        <f t="shared" si="0"/>
        <v>10</v>
      </c>
      <c r="G12" s="60">
        <f t="shared" si="7"/>
        <v>10</v>
      </c>
      <c r="H12" s="61"/>
      <c r="I12" s="61">
        <v>10</v>
      </c>
      <c r="J12" s="61"/>
      <c r="K12" s="61"/>
      <c r="L12" s="61"/>
      <c r="M12" s="58">
        <v>2</v>
      </c>
      <c r="N12" s="70"/>
      <c r="O12" s="70"/>
      <c r="P12" s="66" t="s">
        <v>64</v>
      </c>
      <c r="Q12" s="66"/>
      <c r="R12" s="66"/>
      <c r="S12" s="66"/>
      <c r="T12" s="58"/>
      <c r="U12" s="66"/>
      <c r="V12" s="66"/>
      <c r="W12" s="66"/>
      <c r="X12" s="66"/>
      <c r="Y12" s="66"/>
      <c r="Z12" s="58" t="s">
        <v>61</v>
      </c>
      <c r="AA12" s="22" t="str">
        <f t="shared" si="1"/>
        <v>考查</v>
      </c>
      <c r="AB12" s="67" t="str">
        <f t="shared" si="2"/>
        <v>一</v>
      </c>
      <c r="AC12" s="72" t="str">
        <f t="shared" si="3"/>
        <v>春季学期</v>
      </c>
      <c r="AD12" s="22">
        <f t="shared" si="6"/>
        <v>2</v>
      </c>
      <c r="AE12" s="22">
        <f t="shared" si="4"/>
        <v>1</v>
      </c>
      <c r="AF12" s="22">
        <f t="shared" si="5"/>
        <v>1</v>
      </c>
      <c r="AG12" s="30" t="s">
        <v>53</v>
      </c>
      <c r="AH12" s="30" t="s">
        <v>47</v>
      </c>
      <c r="AI12" s="30"/>
      <c r="AJ12" s="30"/>
      <c r="AK12" s="30"/>
    </row>
    <row r="13" s="22" customFormat="1" ht="18.75" spans="1:37">
      <c r="A13" s="55"/>
      <c r="B13" s="65" t="s">
        <v>65</v>
      </c>
      <c r="C13" s="61" t="s">
        <v>66</v>
      </c>
      <c r="D13" s="58" t="s">
        <v>50</v>
      </c>
      <c r="E13" s="69">
        <v>0.5</v>
      </c>
      <c r="F13" s="60">
        <f t="shared" si="0"/>
        <v>10</v>
      </c>
      <c r="G13" s="60">
        <f t="shared" si="7"/>
        <v>10</v>
      </c>
      <c r="H13" s="61"/>
      <c r="I13" s="61">
        <v>10</v>
      </c>
      <c r="J13" s="61"/>
      <c r="K13" s="61"/>
      <c r="L13" s="61"/>
      <c r="M13" s="58">
        <v>3</v>
      </c>
      <c r="N13" s="70"/>
      <c r="O13" s="70"/>
      <c r="P13" s="58"/>
      <c r="Q13" s="66"/>
      <c r="R13" s="66" t="s">
        <v>64</v>
      </c>
      <c r="S13" s="66"/>
      <c r="T13" s="73"/>
      <c r="U13" s="58"/>
      <c r="V13" s="66"/>
      <c r="W13" s="66"/>
      <c r="X13" s="58"/>
      <c r="Y13" s="66"/>
      <c r="Z13" s="58" t="s">
        <v>61</v>
      </c>
      <c r="AA13" s="22" t="str">
        <f t="shared" si="1"/>
        <v>考查</v>
      </c>
      <c r="AB13" s="74" t="str">
        <f t="shared" si="2"/>
        <v>二</v>
      </c>
      <c r="AC13" s="64" t="str">
        <f t="shared" si="3"/>
        <v>秋季学期</v>
      </c>
      <c r="AD13" s="22">
        <f t="shared" si="6"/>
        <v>3</v>
      </c>
      <c r="AE13" s="22">
        <f t="shared" si="4"/>
        <v>1.5</v>
      </c>
      <c r="AF13" s="22">
        <f t="shared" si="5"/>
        <v>2</v>
      </c>
      <c r="AG13" s="30" t="s">
        <v>53</v>
      </c>
      <c r="AH13" s="30" t="s">
        <v>47</v>
      </c>
      <c r="AI13" s="30"/>
      <c r="AJ13" s="30"/>
      <c r="AK13" s="30"/>
    </row>
    <row r="14" s="22" customFormat="1" ht="18.75" spans="1:37">
      <c r="A14" s="55"/>
      <c r="B14" s="65" t="s">
        <v>67</v>
      </c>
      <c r="C14" s="68" t="s">
        <v>68</v>
      </c>
      <c r="D14" s="58" t="s">
        <v>50</v>
      </c>
      <c r="E14" s="59">
        <v>0.5</v>
      </c>
      <c r="F14" s="60">
        <f t="shared" si="0"/>
        <v>8</v>
      </c>
      <c r="G14" s="60">
        <f t="shared" si="7"/>
        <v>8</v>
      </c>
      <c r="H14" s="58"/>
      <c r="I14" s="58">
        <v>8</v>
      </c>
      <c r="J14" s="58"/>
      <c r="K14" s="58"/>
      <c r="L14" s="58"/>
      <c r="M14" s="58">
        <v>1</v>
      </c>
      <c r="N14" s="58" t="s">
        <v>56</v>
      </c>
      <c r="O14" s="58"/>
      <c r="P14" s="58"/>
      <c r="Q14" s="58"/>
      <c r="R14" s="58"/>
      <c r="S14" s="58"/>
      <c r="T14" s="75"/>
      <c r="U14" s="71"/>
      <c r="V14" s="58"/>
      <c r="W14" s="58"/>
      <c r="X14" s="58"/>
      <c r="Y14" s="62"/>
      <c r="Z14" s="58" t="s">
        <v>69</v>
      </c>
      <c r="AA14" s="22" t="str">
        <f t="shared" si="1"/>
        <v>考查</v>
      </c>
      <c r="AB14" s="67" t="str">
        <f t="shared" si="2"/>
        <v>一</v>
      </c>
      <c r="AC14" s="64" t="str">
        <f t="shared" si="3"/>
        <v>秋季学期</v>
      </c>
      <c r="AD14" s="22">
        <f t="shared" si="6"/>
        <v>1</v>
      </c>
      <c r="AE14" s="22">
        <f t="shared" si="4"/>
        <v>0.5</v>
      </c>
      <c r="AF14" s="22">
        <f t="shared" si="5"/>
        <v>2</v>
      </c>
      <c r="AG14" s="30" t="s">
        <v>53</v>
      </c>
      <c r="AH14" s="30" t="s">
        <v>47</v>
      </c>
      <c r="AI14" s="30"/>
      <c r="AJ14" s="30"/>
      <c r="AK14" s="30"/>
    </row>
    <row r="15" s="22" customFormat="1" ht="18.75" spans="1:37">
      <c r="A15" s="55"/>
      <c r="B15" s="65" t="s">
        <v>70</v>
      </c>
      <c r="C15" s="57" t="s">
        <v>71</v>
      </c>
      <c r="D15" s="58" t="s">
        <v>72</v>
      </c>
      <c r="E15" s="59">
        <v>0.5</v>
      </c>
      <c r="F15" s="60">
        <f t="shared" ref="F15:F24" si="8">G15+K15</f>
        <v>8</v>
      </c>
      <c r="G15" s="60">
        <f t="shared" si="7"/>
        <v>8</v>
      </c>
      <c r="H15" s="58"/>
      <c r="I15" s="58">
        <v>8</v>
      </c>
      <c r="J15" s="58"/>
      <c r="K15" s="58"/>
      <c r="L15" s="58"/>
      <c r="M15" s="58">
        <v>1</v>
      </c>
      <c r="N15" s="58" t="s">
        <v>56</v>
      </c>
      <c r="O15" s="58"/>
      <c r="P15" s="71"/>
      <c r="Q15" s="71"/>
      <c r="R15" s="71"/>
      <c r="S15" s="71"/>
      <c r="T15" s="76" t="s">
        <v>73</v>
      </c>
      <c r="U15" s="58"/>
      <c r="V15" s="58"/>
      <c r="W15" s="58"/>
      <c r="X15" s="58"/>
      <c r="Y15" s="62"/>
      <c r="Z15" s="58" t="s">
        <v>74</v>
      </c>
      <c r="AA15" s="22" t="str">
        <f t="shared" si="1"/>
        <v>考查</v>
      </c>
      <c r="AB15" s="67" t="str">
        <f t="shared" si="2"/>
        <v>一</v>
      </c>
      <c r="AC15" s="64" t="str">
        <f t="shared" si="3"/>
        <v>秋季学期</v>
      </c>
      <c r="AD15" s="22">
        <f t="shared" si="6"/>
        <v>1</v>
      </c>
      <c r="AE15" s="22">
        <f t="shared" si="4"/>
        <v>0.5</v>
      </c>
      <c r="AF15" s="22">
        <f t="shared" si="5"/>
        <v>2</v>
      </c>
      <c r="AG15" s="30" t="s">
        <v>53</v>
      </c>
      <c r="AH15" s="30" t="s">
        <v>47</v>
      </c>
      <c r="AI15" s="30"/>
      <c r="AJ15" s="30"/>
      <c r="AK15" s="30"/>
    </row>
    <row r="16" s="22" customFormat="1" ht="18.75" spans="1:37">
      <c r="A16" s="55"/>
      <c r="B16" s="65" t="s">
        <v>75</v>
      </c>
      <c r="C16" s="58" t="s">
        <v>76</v>
      </c>
      <c r="D16" s="58" t="s">
        <v>72</v>
      </c>
      <c r="E16" s="59">
        <v>3</v>
      </c>
      <c r="F16" s="60">
        <f t="shared" si="8"/>
        <v>45</v>
      </c>
      <c r="G16" s="60">
        <f t="shared" si="7"/>
        <v>45</v>
      </c>
      <c r="H16" s="58"/>
      <c r="I16" s="58">
        <v>33</v>
      </c>
      <c r="J16" s="58">
        <v>12</v>
      </c>
      <c r="K16" s="58"/>
      <c r="L16" s="58"/>
      <c r="M16" s="58">
        <v>1</v>
      </c>
      <c r="N16" s="58">
        <v>3</v>
      </c>
      <c r="O16" s="58"/>
      <c r="P16" s="58"/>
      <c r="Q16" s="58"/>
      <c r="R16" s="58"/>
      <c r="S16" s="58"/>
      <c r="T16" s="58"/>
      <c r="U16" s="58"/>
      <c r="V16" s="58"/>
      <c r="W16" s="58"/>
      <c r="X16" s="58"/>
      <c r="Y16" s="62"/>
      <c r="Z16" s="58" t="s">
        <v>74</v>
      </c>
      <c r="AA16" s="22" t="str">
        <f t="shared" ref="AA16:AA47" si="9">IF(L16&lt;&gt;"*",IF(L16="","考查","考试"),"")</f>
        <v>考查</v>
      </c>
      <c r="AB16" s="67" t="str">
        <f t="shared" ref="AB16:AB47" si="10">IF(L16&lt;&gt;"*",IF(AE16&lt;=1,"一",IF(AE16-1&lt;=1,"二","三")),"")</f>
        <v>一</v>
      </c>
      <c r="AC16" s="64" t="str">
        <f t="shared" ref="AC16:AC47" si="11">IF(L16&lt;&gt;"*",IF(AE16=INT(AE16),"春季学期","秋季学期"),"")</f>
        <v>秋季学期</v>
      </c>
      <c r="AD16" s="22">
        <f t="shared" si="6"/>
        <v>1</v>
      </c>
      <c r="AE16" s="22">
        <f t="shared" ref="AE16:AE47" si="12">IF(L16&lt;&gt;"*",(L16+M16)/2,"")</f>
        <v>0.5</v>
      </c>
      <c r="AF16" s="22">
        <f t="shared" ref="AF16:AF47" si="13">IF(AE16=INT(AE16),1,2)</f>
        <v>2</v>
      </c>
      <c r="AG16" s="30" t="s">
        <v>53</v>
      </c>
      <c r="AH16" s="30" t="s">
        <v>47</v>
      </c>
      <c r="AI16" s="30"/>
      <c r="AJ16" s="30"/>
      <c r="AK16" s="30"/>
    </row>
    <row r="17" s="22" customFormat="1" ht="18.75" spans="1:38">
      <c r="A17" s="55"/>
      <c r="B17" s="65" t="s">
        <v>77</v>
      </c>
      <c r="C17" s="58" t="s">
        <v>78</v>
      </c>
      <c r="D17" s="58" t="s">
        <v>72</v>
      </c>
      <c r="E17" s="59">
        <v>0.5</v>
      </c>
      <c r="F17" s="60">
        <f t="shared" si="8"/>
        <v>8</v>
      </c>
      <c r="G17" s="60">
        <f t="shared" si="7"/>
        <v>8</v>
      </c>
      <c r="H17" s="58"/>
      <c r="I17" s="58">
        <v>6</v>
      </c>
      <c r="J17" s="58">
        <v>2</v>
      </c>
      <c r="K17" s="58"/>
      <c r="L17" s="58"/>
      <c r="M17" s="58">
        <v>2</v>
      </c>
      <c r="N17" s="58"/>
      <c r="O17" s="58"/>
      <c r="P17" s="58" t="s">
        <v>73</v>
      </c>
      <c r="Q17" s="58" t="s">
        <v>79</v>
      </c>
      <c r="R17" s="58"/>
      <c r="S17" s="58"/>
      <c r="T17" s="75"/>
      <c r="U17" s="58"/>
      <c r="V17" s="58"/>
      <c r="W17" s="58"/>
      <c r="X17" s="58"/>
      <c r="Y17" s="62"/>
      <c r="Z17" s="58" t="s">
        <v>74</v>
      </c>
      <c r="AA17" s="22" t="str">
        <f t="shared" si="9"/>
        <v>考查</v>
      </c>
      <c r="AB17" s="67" t="str">
        <f t="shared" si="10"/>
        <v>一</v>
      </c>
      <c r="AC17" s="72" t="str">
        <f t="shared" si="11"/>
        <v>春季学期</v>
      </c>
      <c r="AD17" s="22">
        <f t="shared" si="6"/>
        <v>2</v>
      </c>
      <c r="AE17" s="22">
        <f t="shared" si="12"/>
        <v>1</v>
      </c>
      <c r="AF17" s="22">
        <f t="shared" si="13"/>
        <v>1</v>
      </c>
      <c r="AG17" s="30" t="s">
        <v>53</v>
      </c>
      <c r="AH17" s="30" t="s">
        <v>47</v>
      </c>
      <c r="AI17" s="30"/>
      <c r="AJ17" s="30"/>
      <c r="AK17" s="30"/>
    </row>
    <row r="18" s="22" customFormat="1" ht="22.5" spans="1:38">
      <c r="A18" s="55"/>
      <c r="B18" s="65" t="s">
        <v>80</v>
      </c>
      <c r="C18" s="61" t="s">
        <v>81</v>
      </c>
      <c r="D18" s="58" t="s">
        <v>72</v>
      </c>
      <c r="E18" s="59">
        <v>2</v>
      </c>
      <c r="F18" s="60">
        <f t="shared" si="8"/>
        <v>32</v>
      </c>
      <c r="G18" s="60">
        <f t="shared" si="7"/>
        <v>32</v>
      </c>
      <c r="H18" s="58"/>
      <c r="I18" s="58">
        <v>24</v>
      </c>
      <c r="J18" s="58">
        <v>8</v>
      </c>
      <c r="K18" s="58"/>
      <c r="L18" s="58"/>
      <c r="M18" s="58">
        <v>2</v>
      </c>
      <c r="N18" s="58"/>
      <c r="O18" s="58"/>
      <c r="P18" s="58">
        <v>2</v>
      </c>
      <c r="Q18" s="58"/>
      <c r="R18" s="58"/>
      <c r="S18" s="58"/>
      <c r="T18" s="58"/>
      <c r="U18" s="58"/>
      <c r="V18" s="58"/>
      <c r="W18" s="58"/>
      <c r="X18" s="58"/>
      <c r="Y18" s="62"/>
      <c r="Z18" s="58" t="s">
        <v>74</v>
      </c>
      <c r="AA18" s="22" t="str">
        <f t="shared" si="9"/>
        <v>考查</v>
      </c>
      <c r="AB18" s="67" t="str">
        <f t="shared" si="10"/>
        <v>一</v>
      </c>
      <c r="AC18" s="72" t="str">
        <f t="shared" si="11"/>
        <v>春季学期</v>
      </c>
      <c r="AD18" s="22">
        <f t="shared" si="6"/>
        <v>2</v>
      </c>
      <c r="AE18" s="22">
        <f t="shared" si="12"/>
        <v>1</v>
      </c>
      <c r="AF18" s="22">
        <f t="shared" si="13"/>
        <v>1</v>
      </c>
      <c r="AG18" s="30" t="s">
        <v>53</v>
      </c>
      <c r="AH18" s="30" t="s">
        <v>47</v>
      </c>
      <c r="AI18" s="30"/>
      <c r="AJ18" s="30"/>
      <c r="AK18" s="30"/>
    </row>
    <row r="19" s="22" customFormat="1" ht="18.75" spans="1:38">
      <c r="A19" s="55"/>
      <c r="B19" s="65" t="s">
        <v>82</v>
      </c>
      <c r="C19" s="58" t="s">
        <v>83</v>
      </c>
      <c r="D19" s="58" t="s">
        <v>72</v>
      </c>
      <c r="E19" s="59">
        <v>1</v>
      </c>
      <c r="F19" s="60">
        <f t="shared" si="8"/>
        <v>12</v>
      </c>
      <c r="G19" s="60">
        <f t="shared" si="7"/>
        <v>12</v>
      </c>
      <c r="H19" s="58"/>
      <c r="I19" s="58">
        <v>10</v>
      </c>
      <c r="J19" s="58">
        <v>2</v>
      </c>
      <c r="K19" s="58"/>
      <c r="L19" s="58"/>
      <c r="M19" s="58">
        <v>2</v>
      </c>
      <c r="N19" s="71"/>
      <c r="O19" s="58"/>
      <c r="P19" s="73" t="s">
        <v>51</v>
      </c>
      <c r="R19" s="71"/>
      <c r="S19" s="71"/>
      <c r="U19" s="71"/>
      <c r="V19" s="58"/>
      <c r="W19" s="58"/>
      <c r="X19" s="71"/>
      <c r="Y19" s="62"/>
      <c r="Z19" s="58" t="s">
        <v>74</v>
      </c>
      <c r="AA19" s="22" t="str">
        <f t="shared" si="9"/>
        <v>考查</v>
      </c>
      <c r="AB19" s="67" t="str">
        <f t="shared" si="10"/>
        <v>一</v>
      </c>
      <c r="AC19" s="72" t="str">
        <f t="shared" si="11"/>
        <v>春季学期</v>
      </c>
      <c r="AD19" s="22">
        <f t="shared" si="6"/>
        <v>2</v>
      </c>
      <c r="AE19" s="22">
        <f t="shared" si="12"/>
        <v>1</v>
      </c>
      <c r="AF19" s="22">
        <f t="shared" si="13"/>
        <v>1</v>
      </c>
      <c r="AG19" s="30" t="s">
        <v>53</v>
      </c>
      <c r="AH19" s="30" t="s">
        <v>47</v>
      </c>
      <c r="AI19" s="30"/>
      <c r="AJ19" s="30"/>
      <c r="AK19" s="30"/>
    </row>
    <row r="20" s="22" customFormat="1" ht="22.5" spans="1:38">
      <c r="A20" s="55"/>
      <c r="B20" s="65" t="s">
        <v>84</v>
      </c>
      <c r="C20" s="61" t="s">
        <v>85</v>
      </c>
      <c r="D20" s="58" t="s">
        <v>72</v>
      </c>
      <c r="E20" s="59">
        <v>3</v>
      </c>
      <c r="F20" s="60">
        <f t="shared" si="8"/>
        <v>48</v>
      </c>
      <c r="G20" s="60">
        <f t="shared" si="7"/>
        <v>48</v>
      </c>
      <c r="H20" s="58"/>
      <c r="I20" s="58">
        <v>36</v>
      </c>
      <c r="J20" s="58">
        <v>12</v>
      </c>
      <c r="K20" s="58"/>
      <c r="L20" s="58"/>
      <c r="M20" s="58">
        <v>3</v>
      </c>
      <c r="N20" s="58" t="str">
        <f>IF(($L20+$M20)=1,$F20/$N$8,"")</f>
        <v/>
      </c>
      <c r="O20" s="58"/>
      <c r="P20" s="58" t="str">
        <f>IF(($L20+$M20)=2,$F20/$P$8,"")</f>
        <v/>
      </c>
      <c r="Q20" s="58"/>
      <c r="R20" s="58">
        <v>3</v>
      </c>
      <c r="S20" s="58"/>
      <c r="T20" s="58" t="str">
        <f>IF(($L20+$M20)=4,$F20/$T$8,"")</f>
        <v/>
      </c>
      <c r="U20" s="58"/>
      <c r="V20" s="58" t="str">
        <f>IF($V$8=0,"",IF(($L20+$M20)=5,$F20/$V$8,""))</f>
        <v/>
      </c>
      <c r="W20" s="58" t="str">
        <f>IF($W$8=0,"",IF(($L20+$M20)=5,$F20/$W$8,""))</f>
        <v/>
      </c>
      <c r="X20" s="58" t="str">
        <f>IF($X$8=0,"",IF(($L20+$M20)=6,$F20/$X$8,""))</f>
        <v/>
      </c>
      <c r="Y20" s="62" t="str">
        <f>IF($Y$8=0,"",IF(($L20+$M20)=6,$F20/$Y$8,""))</f>
        <v/>
      </c>
      <c r="Z20" s="58" t="s">
        <v>74</v>
      </c>
      <c r="AA20" s="22" t="str">
        <f t="shared" si="9"/>
        <v>考查</v>
      </c>
      <c r="AB20" s="74" t="str">
        <f t="shared" si="10"/>
        <v>二</v>
      </c>
      <c r="AC20" s="64" t="str">
        <f t="shared" si="11"/>
        <v>秋季学期</v>
      </c>
      <c r="AD20" s="22">
        <f t="shared" si="6"/>
        <v>3</v>
      </c>
      <c r="AE20" s="22">
        <f t="shared" si="12"/>
        <v>1.5</v>
      </c>
      <c r="AF20" s="22">
        <f t="shared" si="13"/>
        <v>2</v>
      </c>
      <c r="AG20" s="30" t="s">
        <v>53</v>
      </c>
      <c r="AH20" s="30" t="s">
        <v>47</v>
      </c>
      <c r="AI20" s="30"/>
      <c r="AJ20" s="30"/>
      <c r="AK20" s="30"/>
    </row>
    <row r="21" s="22" customFormat="1" ht="18.75" spans="1:38">
      <c r="A21" s="55"/>
      <c r="B21" s="65" t="s">
        <v>86</v>
      </c>
      <c r="C21" s="58" t="s">
        <v>87</v>
      </c>
      <c r="D21" s="58" t="s">
        <v>72</v>
      </c>
      <c r="E21" s="59">
        <v>0.5</v>
      </c>
      <c r="F21" s="60">
        <f t="shared" si="8"/>
        <v>8</v>
      </c>
      <c r="G21" s="60">
        <f t="shared" si="7"/>
        <v>8</v>
      </c>
      <c r="H21" s="58"/>
      <c r="I21" s="58">
        <v>8</v>
      </c>
      <c r="J21" s="58"/>
      <c r="K21" s="58"/>
      <c r="L21" s="58"/>
      <c r="M21" s="58">
        <v>3</v>
      </c>
      <c r="N21" s="58"/>
      <c r="O21" s="58"/>
      <c r="P21" s="58"/>
      <c r="Q21" s="58"/>
      <c r="R21" s="58" t="s">
        <v>56</v>
      </c>
      <c r="S21" s="58"/>
      <c r="T21" s="75"/>
      <c r="U21" s="58"/>
      <c r="V21" s="58"/>
      <c r="W21" s="58"/>
      <c r="X21" s="58"/>
      <c r="Y21" s="62"/>
      <c r="Z21" s="58" t="s">
        <v>74</v>
      </c>
      <c r="AA21" s="22" t="str">
        <f t="shared" si="9"/>
        <v>考查</v>
      </c>
      <c r="AB21" s="74" t="str">
        <f t="shared" si="10"/>
        <v>二</v>
      </c>
      <c r="AC21" s="64" t="str">
        <f t="shared" si="11"/>
        <v>秋季学期</v>
      </c>
      <c r="AD21" s="22">
        <f t="shared" si="6"/>
        <v>3</v>
      </c>
      <c r="AE21" s="22">
        <f t="shared" si="12"/>
        <v>1.5</v>
      </c>
      <c r="AF21" s="22">
        <f t="shared" si="13"/>
        <v>2</v>
      </c>
      <c r="AG21" s="30" t="s">
        <v>53</v>
      </c>
      <c r="AH21" s="30" t="s">
        <v>47</v>
      </c>
      <c r="AI21" s="30"/>
      <c r="AJ21" s="30"/>
      <c r="AK21" s="30"/>
    </row>
    <row r="22" s="22" customFormat="1" ht="18.75" spans="1:38">
      <c r="A22" s="55"/>
      <c r="B22" s="65" t="s">
        <v>88</v>
      </c>
      <c r="C22" s="58" t="s">
        <v>89</v>
      </c>
      <c r="D22" s="58" t="s">
        <v>72</v>
      </c>
      <c r="E22" s="59">
        <v>0.5</v>
      </c>
      <c r="F22" s="60">
        <f t="shared" si="8"/>
        <v>8</v>
      </c>
      <c r="G22" s="60">
        <f t="shared" si="7"/>
        <v>8</v>
      </c>
      <c r="H22" s="58"/>
      <c r="I22" s="58">
        <v>6</v>
      </c>
      <c r="J22" s="58">
        <v>2</v>
      </c>
      <c r="K22" s="58"/>
      <c r="L22" s="58"/>
      <c r="M22" s="58">
        <v>4</v>
      </c>
      <c r="N22" s="58"/>
      <c r="O22" s="58"/>
      <c r="P22" s="71"/>
      <c r="Q22" s="71"/>
      <c r="R22" s="71"/>
      <c r="S22" s="71"/>
      <c r="T22" s="76" t="s">
        <v>73</v>
      </c>
      <c r="U22" s="58" t="s">
        <v>79</v>
      </c>
      <c r="V22" s="58"/>
      <c r="W22" s="58"/>
      <c r="X22" s="58"/>
      <c r="Y22" s="62"/>
      <c r="Z22" s="58" t="s">
        <v>74</v>
      </c>
      <c r="AA22" s="22" t="str">
        <f t="shared" si="9"/>
        <v>考查</v>
      </c>
      <c r="AB22" s="74" t="str">
        <f t="shared" si="10"/>
        <v>二</v>
      </c>
      <c r="AC22" s="72" t="str">
        <f t="shared" si="11"/>
        <v>春季学期</v>
      </c>
      <c r="AD22" s="22">
        <f t="shared" si="6"/>
        <v>4</v>
      </c>
      <c r="AE22" s="22">
        <f t="shared" si="12"/>
        <v>2</v>
      </c>
      <c r="AF22" s="22">
        <f t="shared" si="13"/>
        <v>1</v>
      </c>
      <c r="AG22" s="30" t="s">
        <v>53</v>
      </c>
      <c r="AH22" s="30" t="s">
        <v>47</v>
      </c>
      <c r="AI22" s="30"/>
      <c r="AJ22" s="30"/>
      <c r="AK22" s="30"/>
    </row>
    <row r="23" s="22" customFormat="1" ht="18.75" spans="1:38">
      <c r="A23" s="55"/>
      <c r="B23" s="65" t="s">
        <v>90</v>
      </c>
      <c r="C23" s="61" t="s">
        <v>91</v>
      </c>
      <c r="D23" s="66" t="s">
        <v>72</v>
      </c>
      <c r="E23" s="77">
        <v>1</v>
      </c>
      <c r="F23" s="60">
        <f t="shared" si="8"/>
        <v>30</v>
      </c>
      <c r="G23" s="60">
        <f t="shared" si="7"/>
        <v>30</v>
      </c>
      <c r="H23" s="61"/>
      <c r="I23" s="78">
        <v>4</v>
      </c>
      <c r="J23" s="78">
        <v>26</v>
      </c>
      <c r="K23" s="70"/>
      <c r="L23" s="78"/>
      <c r="M23" s="79">
        <v>1</v>
      </c>
      <c r="N23" s="58"/>
      <c r="O23" s="58">
        <v>2</v>
      </c>
      <c r="P23" s="58" t="str">
        <f>IF(($L23+$M23)=2,$F23/$P$8,"")</f>
        <v/>
      </c>
      <c r="Q23" s="58"/>
      <c r="R23" s="58" t="str">
        <f>IF(($L23+$M23)=3,$F23/$R$8,"")</f>
        <v/>
      </c>
      <c r="S23" s="58"/>
      <c r="T23" s="58" t="str">
        <f>IF(($L23+$M23)=4,$F23/$T$8,"")</f>
        <v/>
      </c>
      <c r="U23" s="58"/>
      <c r="V23" s="58" t="str">
        <f>IF($V$8=0,"",IF(($L23+$M23)=5,$F23/$V$8,""))</f>
        <v/>
      </c>
      <c r="W23" s="58" t="str">
        <f>IF($W$8=0,"",IF(($L23+$M23)=5,$F23/$W$8,""))</f>
        <v/>
      </c>
      <c r="X23" s="58" t="str">
        <f>IF($X$8=0,"",IF(($L23+$M23)=6,$F23/$X$8,""))</f>
        <v/>
      </c>
      <c r="Y23" s="62" t="str">
        <f>IF($Y$8=0,"",IF(($L23+$M23)=6,$F23/$Y$8,""))</f>
        <v/>
      </c>
      <c r="Z23" s="58" t="s">
        <v>52</v>
      </c>
      <c r="AA23" s="22" t="str">
        <f t="shared" si="9"/>
        <v>考查</v>
      </c>
      <c r="AB23" s="67" t="str">
        <f t="shared" si="10"/>
        <v>一</v>
      </c>
      <c r="AC23" s="64" t="str">
        <f t="shared" si="11"/>
        <v>秋季学期</v>
      </c>
      <c r="AD23" s="22">
        <f t="shared" si="6"/>
        <v>1</v>
      </c>
      <c r="AE23" s="22">
        <f t="shared" si="12"/>
        <v>0.5</v>
      </c>
      <c r="AF23" s="22">
        <f t="shared" si="13"/>
        <v>2</v>
      </c>
      <c r="AG23" s="30" t="s">
        <v>53</v>
      </c>
      <c r="AH23" s="30" t="s">
        <v>47</v>
      </c>
      <c r="AI23" s="30"/>
      <c r="AJ23" s="30"/>
      <c r="AK23" s="30"/>
    </row>
    <row r="24" s="22" customFormat="1" ht="18.75" spans="1:38">
      <c r="A24" s="55"/>
      <c r="B24" s="65" t="s">
        <v>92</v>
      </c>
      <c r="C24" s="61" t="s">
        <v>93</v>
      </c>
      <c r="D24" s="66" t="s">
        <v>72</v>
      </c>
      <c r="E24" s="77">
        <v>1</v>
      </c>
      <c r="F24" s="60">
        <f t="shared" si="8"/>
        <v>36</v>
      </c>
      <c r="G24" s="60">
        <f t="shared" si="7"/>
        <v>36</v>
      </c>
      <c r="H24" s="61"/>
      <c r="I24" s="78">
        <v>4</v>
      </c>
      <c r="J24" s="78">
        <v>32</v>
      </c>
      <c r="K24" s="70"/>
      <c r="L24" s="78"/>
      <c r="M24" s="79">
        <v>2</v>
      </c>
      <c r="N24" s="58" t="str">
        <f>IF(($L24+$M24)=1,$F24/$N$8,"")</f>
        <v/>
      </c>
      <c r="O24" s="58"/>
      <c r="P24" s="58"/>
      <c r="Q24" s="58">
        <v>2</v>
      </c>
      <c r="R24" s="58" t="str">
        <f>IF(($L24+$M24)=3,$F24/$R$8,"")</f>
        <v/>
      </c>
      <c r="S24" s="58"/>
      <c r="T24" s="58" t="str">
        <f>IF(($L24+$M24)=4,$F24/$T$8,"")</f>
        <v/>
      </c>
      <c r="U24" s="58"/>
      <c r="V24" s="58" t="str">
        <f>IF($V$8=0,"",IF(($L24+$M24)=5,$F24/$V$8,""))</f>
        <v/>
      </c>
      <c r="W24" s="58" t="str">
        <f>IF($W$8=0,"",IF(($L24+$M24)=5,$F24/$W$8,""))</f>
        <v/>
      </c>
      <c r="X24" s="58" t="str">
        <f>IF($X$8=0,"",IF(($L24+$M24)=6,$F24/$X$8,""))</f>
        <v/>
      </c>
      <c r="Y24" s="62" t="str">
        <f>IF($Y$8=0,"",IF(($L24+$M24)=6,$F24/$Y$8,""))</f>
        <v/>
      </c>
      <c r="Z24" s="58" t="s">
        <v>52</v>
      </c>
      <c r="AA24" s="22" t="str">
        <f t="shared" si="9"/>
        <v>考查</v>
      </c>
      <c r="AB24" s="67" t="str">
        <f t="shared" si="10"/>
        <v>一</v>
      </c>
      <c r="AC24" s="72" t="str">
        <f t="shared" si="11"/>
        <v>春季学期</v>
      </c>
      <c r="AD24" s="22">
        <f t="shared" si="6"/>
        <v>2</v>
      </c>
      <c r="AE24" s="22">
        <f t="shared" si="12"/>
        <v>1</v>
      </c>
      <c r="AF24" s="22">
        <f t="shared" si="13"/>
        <v>1</v>
      </c>
      <c r="AG24" s="30" t="s">
        <v>53</v>
      </c>
      <c r="AH24" s="30" t="s">
        <v>47</v>
      </c>
      <c r="AI24" s="30"/>
      <c r="AJ24" s="30"/>
      <c r="AK24" s="30"/>
    </row>
    <row r="25" s="22" customFormat="1" ht="18.75" spans="1:38">
      <c r="A25" s="55"/>
      <c r="B25" s="80" t="s">
        <v>94</v>
      </c>
      <c r="C25" s="81" t="s">
        <v>95</v>
      </c>
      <c r="D25" s="81" t="s">
        <v>96</v>
      </c>
      <c r="E25" s="77"/>
      <c r="F25" s="217" t="s">
        <v>97</v>
      </c>
      <c r="G25" s="60">
        <f t="shared" si="7"/>
        <v>0</v>
      </c>
      <c r="H25" s="71"/>
      <c r="I25" s="71"/>
      <c r="J25" s="71"/>
      <c r="K25" s="82">
        <v>56</v>
      </c>
      <c r="L25" s="78"/>
      <c r="M25" s="78"/>
      <c r="N25" s="58"/>
      <c r="O25" s="58"/>
      <c r="P25" s="58"/>
      <c r="Q25" s="58"/>
      <c r="R25" s="58"/>
      <c r="S25" s="58"/>
      <c r="T25" s="58"/>
      <c r="U25" s="58"/>
      <c r="V25" s="58"/>
      <c r="W25" s="58"/>
      <c r="X25" s="58"/>
      <c r="Y25" s="62"/>
      <c r="Z25" s="58" t="s">
        <v>52</v>
      </c>
      <c r="AA25" s="22" t="str">
        <f t="shared" si="9"/>
        <v>考查</v>
      </c>
      <c r="AB25" s="67" t="str">
        <f t="shared" si="10"/>
        <v>一</v>
      </c>
      <c r="AC25" s="72" t="str">
        <f t="shared" si="11"/>
        <v>春季学期</v>
      </c>
      <c r="AD25" s="22">
        <f t="shared" si="6"/>
        <v>0</v>
      </c>
      <c r="AE25" s="22">
        <f t="shared" si="12"/>
        <v>0</v>
      </c>
      <c r="AF25" s="22">
        <f t="shared" si="13"/>
        <v>1</v>
      </c>
      <c r="AG25" s="30" t="s">
        <v>53</v>
      </c>
      <c r="AH25" s="30" t="s">
        <v>47</v>
      </c>
      <c r="AI25" s="30"/>
      <c r="AJ25" s="30"/>
      <c r="AK25" s="30"/>
    </row>
    <row r="26" s="22" customFormat="1" ht="18.75" spans="1:38">
      <c r="A26" s="55"/>
      <c r="B26" s="65" t="s">
        <v>98</v>
      </c>
      <c r="C26" s="61" t="s">
        <v>99</v>
      </c>
      <c r="D26" s="83" t="s">
        <v>72</v>
      </c>
      <c r="E26" s="84">
        <v>3.5</v>
      </c>
      <c r="F26" s="85">
        <f t="shared" ref="F26:F31" si="14">G26+K26</f>
        <v>60</v>
      </c>
      <c r="G26" s="85">
        <f t="shared" si="7"/>
        <v>60</v>
      </c>
      <c r="H26" s="86"/>
      <c r="I26" s="87">
        <v>60</v>
      </c>
      <c r="J26" s="87"/>
      <c r="K26" s="87"/>
      <c r="L26" s="87"/>
      <c r="M26" s="88">
        <v>1</v>
      </c>
      <c r="N26" s="89">
        <f>IF(($L26+$M26)=1,$F26/$N$8,"")</f>
        <v>4</v>
      </c>
      <c r="O26" s="89"/>
      <c r="P26" s="89" t="str">
        <f>IF(($L26+$M26)=2,$F26/$P$8,"")</f>
        <v/>
      </c>
      <c r="Q26" s="89"/>
      <c r="R26" s="89" t="str">
        <f>IF(($L26+$M26)=3,$F26/$R$8,"")</f>
        <v/>
      </c>
      <c r="S26" s="89"/>
      <c r="T26" s="89" t="str">
        <f>IF(($L26+$M26)=4,$F26/$T$8,"")</f>
        <v/>
      </c>
      <c r="U26" s="89"/>
      <c r="V26" s="89" t="str">
        <f t="shared" ref="V26:V31" si="15">IF($V$8=0,"",IF(($L26+$M26)=5,$F26/$V$8,""))</f>
        <v/>
      </c>
      <c r="W26" s="89" t="str">
        <f t="shared" ref="W26:W31" si="16">IF($W$8=0,"",IF(($L26+$M26)=5,$F26/$W$8,""))</f>
        <v/>
      </c>
      <c r="X26" s="89" t="str">
        <f t="shared" ref="X26:X31" si="17">IF($X$8=0,"",IF(($L26+$M26)=6,$F26/$X$8,""))</f>
        <v/>
      </c>
      <c r="Y26" s="90" t="str">
        <f t="shared" ref="Y26:Y31" si="18">IF($Y$8=0,"",IF(($L26+$M26)=6,$F26/$Y$8,""))</f>
        <v/>
      </c>
      <c r="Z26" s="91" t="s">
        <v>100</v>
      </c>
      <c r="AA26" s="22" t="str">
        <f t="shared" si="9"/>
        <v>考查</v>
      </c>
      <c r="AB26" s="67" t="str">
        <f t="shared" si="10"/>
        <v>一</v>
      </c>
      <c r="AC26" s="64" t="str">
        <f t="shared" si="11"/>
        <v>秋季学期</v>
      </c>
      <c r="AD26" s="22">
        <f t="shared" si="6"/>
        <v>1</v>
      </c>
      <c r="AE26" s="22">
        <f t="shared" si="12"/>
        <v>0.5</v>
      </c>
      <c r="AF26" s="22">
        <f t="shared" si="13"/>
        <v>2</v>
      </c>
      <c r="AG26" s="30" t="s">
        <v>53</v>
      </c>
      <c r="AH26" s="30" t="s">
        <v>47</v>
      </c>
      <c r="AI26" s="30"/>
      <c r="AJ26" s="30"/>
      <c r="AK26" s="30"/>
      <c r="AL26" s="92" t="s">
        <v>101</v>
      </c>
    </row>
    <row r="27" s="22" customFormat="1" ht="18.75" spans="1:38">
      <c r="A27" s="55"/>
      <c r="B27" s="65" t="s">
        <v>102</v>
      </c>
      <c r="C27" s="61" t="s">
        <v>103</v>
      </c>
      <c r="D27" s="83" t="s">
        <v>72</v>
      </c>
      <c r="E27" s="84">
        <v>2</v>
      </c>
      <c r="F27" s="85">
        <f t="shared" si="14"/>
        <v>36</v>
      </c>
      <c r="G27" s="85">
        <f t="shared" si="7"/>
        <v>36</v>
      </c>
      <c r="H27" s="86"/>
      <c r="I27" s="87">
        <v>36</v>
      </c>
      <c r="J27" s="87"/>
      <c r="K27" s="86"/>
      <c r="L27" s="87"/>
      <c r="M27" s="83">
        <v>2</v>
      </c>
      <c r="N27" s="89" t="str">
        <f>IF(($L27+$M27)=1,$F27/$N$8,"")</f>
        <v/>
      </c>
      <c r="O27" s="89"/>
      <c r="P27" s="89">
        <f>IF(($L27+$M27)=2,$F27/$P$8,"")</f>
        <v>2</v>
      </c>
      <c r="Q27" s="89"/>
      <c r="R27" s="89" t="str">
        <f>IF(($L27+$M27)=3,$F27/$R$8,"")</f>
        <v/>
      </c>
      <c r="S27" s="89"/>
      <c r="T27" s="89" t="str">
        <f>IF(($L27+$M27)=4,$F27/$T$8,"")</f>
        <v/>
      </c>
      <c r="U27" s="89"/>
      <c r="V27" s="89" t="str">
        <f t="shared" si="15"/>
        <v/>
      </c>
      <c r="W27" s="89" t="str">
        <f t="shared" si="16"/>
        <v/>
      </c>
      <c r="X27" s="89" t="str">
        <f t="shared" si="17"/>
        <v/>
      </c>
      <c r="Y27" s="90" t="str">
        <f t="shared" si="18"/>
        <v/>
      </c>
      <c r="Z27" s="91" t="s">
        <v>100</v>
      </c>
      <c r="AA27" s="22" t="str">
        <f t="shared" si="9"/>
        <v>考查</v>
      </c>
      <c r="AB27" s="67" t="str">
        <f t="shared" si="10"/>
        <v>一</v>
      </c>
      <c r="AC27" s="72" t="str">
        <f t="shared" si="11"/>
        <v>春季学期</v>
      </c>
      <c r="AD27" s="22">
        <f t="shared" si="6"/>
        <v>2</v>
      </c>
      <c r="AE27" s="22">
        <f t="shared" si="12"/>
        <v>1</v>
      </c>
      <c r="AF27" s="22">
        <f t="shared" si="13"/>
        <v>1</v>
      </c>
      <c r="AG27" s="30" t="s">
        <v>53</v>
      </c>
      <c r="AH27" s="30" t="s">
        <v>47</v>
      </c>
      <c r="AI27" s="30"/>
      <c r="AJ27" s="30"/>
      <c r="AK27" s="30"/>
      <c r="AL27" s="92" t="s">
        <v>104</v>
      </c>
    </row>
    <row r="28" s="22" customFormat="1" ht="18.75" spans="1:38">
      <c r="A28" s="55"/>
      <c r="B28" s="57">
        <v>100404</v>
      </c>
      <c r="C28" s="58" t="s">
        <v>105</v>
      </c>
      <c r="D28" s="58" t="s">
        <v>72</v>
      </c>
      <c r="E28" s="58">
        <v>3</v>
      </c>
      <c r="F28" s="60">
        <f t="shared" si="14"/>
        <v>54</v>
      </c>
      <c r="G28" s="60">
        <f t="shared" si="7"/>
        <v>54</v>
      </c>
      <c r="H28" s="58">
        <v>54</v>
      </c>
      <c r="I28" s="58"/>
      <c r="J28" s="58"/>
      <c r="K28" s="58"/>
      <c r="L28" s="58">
        <v>2</v>
      </c>
      <c r="M28" s="58"/>
      <c r="N28" s="58" t="str">
        <f>IF(($L28+$M28)=1,$F28/$N$8,"")</f>
        <v/>
      </c>
      <c r="O28" s="58"/>
      <c r="P28" s="58">
        <v>1</v>
      </c>
      <c r="Q28" s="58">
        <v>2</v>
      </c>
      <c r="R28" s="58" t="str">
        <f>IF(($L28+$M28)=3,$F28/$R$8,"")</f>
        <v/>
      </c>
      <c r="S28" s="58"/>
      <c r="T28" s="58" t="str">
        <f>IF(($L28+$M28)=4,$F28/$T$8,"")</f>
        <v/>
      </c>
      <c r="U28" s="58"/>
      <c r="V28" s="58" t="str">
        <f t="shared" si="15"/>
        <v/>
      </c>
      <c r="W28" s="58" t="str">
        <f t="shared" si="16"/>
        <v/>
      </c>
      <c r="X28" s="58" t="str">
        <f t="shared" si="17"/>
        <v/>
      </c>
      <c r="Y28" s="62" t="str">
        <f t="shared" si="18"/>
        <v/>
      </c>
      <c r="Z28" s="58" t="s">
        <v>52</v>
      </c>
      <c r="AA28" s="22" t="str">
        <f t="shared" si="9"/>
        <v>考试</v>
      </c>
      <c r="AB28" s="67" t="str">
        <f t="shared" si="10"/>
        <v>一</v>
      </c>
      <c r="AC28" s="72" t="str">
        <f t="shared" si="11"/>
        <v>春季学期</v>
      </c>
      <c r="AD28" s="22">
        <f t="shared" si="6"/>
        <v>2</v>
      </c>
      <c r="AE28" s="22">
        <f t="shared" si="12"/>
        <v>1</v>
      </c>
      <c r="AF28" s="22">
        <f t="shared" si="13"/>
        <v>1</v>
      </c>
      <c r="AG28" s="30" t="s">
        <v>53</v>
      </c>
      <c r="AH28" s="30" t="s">
        <v>47</v>
      </c>
      <c r="AI28" s="30"/>
      <c r="AJ28" s="30"/>
      <c r="AK28" s="30"/>
    </row>
    <row r="29" s="22" customFormat="1" ht="18.75" spans="1:38">
      <c r="A29" s="55"/>
      <c r="B29" s="65" t="s">
        <v>106</v>
      </c>
      <c r="C29" s="61" t="s">
        <v>107</v>
      </c>
      <c r="D29" s="83" t="s">
        <v>72</v>
      </c>
      <c r="E29" s="93">
        <v>1.5</v>
      </c>
      <c r="F29" s="85">
        <f t="shared" si="14"/>
        <v>22</v>
      </c>
      <c r="G29" s="85">
        <f t="shared" si="7"/>
        <v>6</v>
      </c>
      <c r="H29" s="86"/>
      <c r="I29" s="86">
        <v>6</v>
      </c>
      <c r="J29" s="86"/>
      <c r="K29" s="86">
        <v>16</v>
      </c>
      <c r="L29" s="86"/>
      <c r="M29" s="83">
        <v>1</v>
      </c>
      <c r="N29" s="89" t="s">
        <v>73</v>
      </c>
      <c r="O29" s="89"/>
      <c r="P29" s="89"/>
      <c r="Q29" s="89"/>
      <c r="R29" s="89"/>
      <c r="S29" s="89"/>
      <c r="T29" s="89"/>
      <c r="U29" s="89"/>
      <c r="V29" s="89" t="str">
        <f t="shared" si="15"/>
        <v/>
      </c>
      <c r="W29" s="89" t="str">
        <f t="shared" si="16"/>
        <v/>
      </c>
      <c r="X29" s="89" t="str">
        <f t="shared" si="17"/>
        <v/>
      </c>
      <c r="Y29" s="90" t="str">
        <f t="shared" si="18"/>
        <v/>
      </c>
      <c r="Z29" s="89" t="s">
        <v>57</v>
      </c>
      <c r="AA29" s="22" t="str">
        <f t="shared" si="9"/>
        <v>考查</v>
      </c>
      <c r="AB29" s="67" t="str">
        <f t="shared" si="10"/>
        <v>一</v>
      </c>
      <c r="AC29" s="64" t="str">
        <f t="shared" si="11"/>
        <v>秋季学期</v>
      </c>
      <c r="AD29" s="22">
        <f t="shared" si="6"/>
        <v>1</v>
      </c>
      <c r="AE29" s="22">
        <f t="shared" si="12"/>
        <v>0.5</v>
      </c>
      <c r="AF29" s="22">
        <f t="shared" si="13"/>
        <v>2</v>
      </c>
      <c r="AG29" s="30" t="s">
        <v>53</v>
      </c>
      <c r="AH29" s="30" t="s">
        <v>47</v>
      </c>
      <c r="AI29" s="30"/>
      <c r="AJ29" s="30"/>
      <c r="AK29" s="30"/>
      <c r="AL29" s="92" t="s">
        <v>108</v>
      </c>
    </row>
    <row r="30" s="22" customFormat="1" ht="18.75" spans="1:38">
      <c r="A30" s="55"/>
      <c r="B30" s="65" t="s">
        <v>109</v>
      </c>
      <c r="C30" s="61" t="s">
        <v>110</v>
      </c>
      <c r="D30" s="83" t="s">
        <v>72</v>
      </c>
      <c r="E30" s="93">
        <v>1.5</v>
      </c>
      <c r="F30" s="85">
        <f t="shared" si="14"/>
        <v>22</v>
      </c>
      <c r="G30" s="85">
        <f t="shared" si="7"/>
        <v>6</v>
      </c>
      <c r="H30" s="86"/>
      <c r="I30" s="86">
        <v>6</v>
      </c>
      <c r="J30" s="86"/>
      <c r="K30" s="86">
        <v>16</v>
      </c>
      <c r="L30" s="86"/>
      <c r="M30" s="83">
        <v>2</v>
      </c>
      <c r="N30" s="89"/>
      <c r="O30" s="89"/>
      <c r="P30" s="89" t="s">
        <v>73</v>
      </c>
      <c r="Q30" s="89"/>
      <c r="R30" s="89"/>
      <c r="S30" s="89"/>
      <c r="T30" s="89"/>
      <c r="U30" s="89"/>
      <c r="V30" s="89" t="str">
        <f t="shared" si="15"/>
        <v/>
      </c>
      <c r="W30" s="89" t="str">
        <f t="shared" si="16"/>
        <v/>
      </c>
      <c r="X30" s="89" t="str">
        <f t="shared" si="17"/>
        <v/>
      </c>
      <c r="Y30" s="90" t="str">
        <f t="shared" si="18"/>
        <v/>
      </c>
      <c r="Z30" s="89" t="s">
        <v>57</v>
      </c>
      <c r="AA30" s="22" t="str">
        <f t="shared" si="9"/>
        <v>考查</v>
      </c>
      <c r="AB30" s="67" t="str">
        <f t="shared" si="10"/>
        <v>一</v>
      </c>
      <c r="AC30" s="72" t="str">
        <f t="shared" si="11"/>
        <v>春季学期</v>
      </c>
      <c r="AD30" s="22">
        <f t="shared" si="6"/>
        <v>2</v>
      </c>
      <c r="AE30" s="22">
        <f t="shared" si="12"/>
        <v>1</v>
      </c>
      <c r="AF30" s="22">
        <f t="shared" si="13"/>
        <v>1</v>
      </c>
      <c r="AG30" s="30" t="s">
        <v>53</v>
      </c>
      <c r="AH30" s="30" t="s">
        <v>47</v>
      </c>
      <c r="AI30" s="30"/>
      <c r="AJ30" s="30"/>
      <c r="AK30" s="30"/>
      <c r="AL30" s="92" t="s">
        <v>108</v>
      </c>
    </row>
    <row r="31" s="22" customFormat="1" ht="18.75" spans="1:38">
      <c r="A31" s="55"/>
      <c r="B31" s="65" t="s">
        <v>111</v>
      </c>
      <c r="C31" s="61" t="s">
        <v>112</v>
      </c>
      <c r="D31" s="83" t="s">
        <v>72</v>
      </c>
      <c r="E31" s="93">
        <v>1.5</v>
      </c>
      <c r="F31" s="85">
        <f t="shared" si="14"/>
        <v>20</v>
      </c>
      <c r="G31" s="85">
        <f t="shared" si="7"/>
        <v>4</v>
      </c>
      <c r="H31" s="86"/>
      <c r="I31" s="86">
        <v>4</v>
      </c>
      <c r="J31" s="86"/>
      <c r="K31" s="86">
        <v>16</v>
      </c>
      <c r="L31" s="86"/>
      <c r="M31" s="83">
        <v>3</v>
      </c>
      <c r="N31" s="89"/>
      <c r="O31" s="89"/>
      <c r="P31" s="89"/>
      <c r="Q31" s="89"/>
      <c r="R31" s="89" t="s">
        <v>113</v>
      </c>
      <c r="S31" s="89"/>
      <c r="T31" s="89"/>
      <c r="U31" s="89"/>
      <c r="V31" s="89" t="str">
        <f t="shared" si="15"/>
        <v/>
      </c>
      <c r="W31" s="89" t="str">
        <f t="shared" si="16"/>
        <v/>
      </c>
      <c r="X31" s="89" t="str">
        <f t="shared" si="17"/>
        <v/>
      </c>
      <c r="Y31" s="90" t="str">
        <f t="shared" si="18"/>
        <v/>
      </c>
      <c r="Z31" s="89" t="s">
        <v>57</v>
      </c>
      <c r="AA31" s="22" t="str">
        <f t="shared" si="9"/>
        <v>考查</v>
      </c>
      <c r="AB31" s="74" t="str">
        <f t="shared" si="10"/>
        <v>二</v>
      </c>
      <c r="AC31" s="64" t="str">
        <f t="shared" si="11"/>
        <v>秋季学期</v>
      </c>
      <c r="AD31" s="22">
        <f t="shared" si="6"/>
        <v>3</v>
      </c>
      <c r="AE31" s="22">
        <f t="shared" si="12"/>
        <v>1.5</v>
      </c>
      <c r="AF31" s="22">
        <f t="shared" si="13"/>
        <v>2</v>
      </c>
      <c r="AG31" s="30" t="s">
        <v>53</v>
      </c>
      <c r="AH31" s="30" t="s">
        <v>47</v>
      </c>
      <c r="AI31" s="30"/>
      <c r="AJ31" s="30"/>
      <c r="AK31" s="30"/>
      <c r="AL31" s="92" t="s">
        <v>108</v>
      </c>
    </row>
    <row r="32" s="22" customFormat="1" ht="18.75" spans="1:38">
      <c r="A32" s="55"/>
      <c r="B32" s="80"/>
      <c r="C32" s="61" t="s">
        <v>114</v>
      </c>
      <c r="D32" s="58" t="s">
        <v>115</v>
      </c>
      <c r="E32" s="94">
        <v>16</v>
      </c>
      <c r="F32" s="94">
        <v>288</v>
      </c>
      <c r="G32" s="60"/>
      <c r="H32" s="61"/>
      <c r="I32" s="61"/>
      <c r="J32" s="61"/>
      <c r="K32" s="61"/>
      <c r="L32" s="61"/>
      <c r="M32" s="66"/>
      <c r="N32" s="58"/>
      <c r="O32" s="58"/>
      <c r="P32" s="58"/>
      <c r="Q32" s="58"/>
      <c r="R32" s="58"/>
      <c r="S32" s="58"/>
      <c r="T32" s="58"/>
      <c r="U32" s="58"/>
      <c r="V32" s="58"/>
      <c r="W32" s="58"/>
      <c r="X32" s="58"/>
      <c r="Y32" s="62"/>
      <c r="Z32" s="58"/>
      <c r="AA32" s="22" t="str">
        <f t="shared" si="9"/>
        <v>考查</v>
      </c>
      <c r="AB32" s="67" t="str">
        <f t="shared" si="10"/>
        <v>一</v>
      </c>
      <c r="AC32" s="72" t="str">
        <f t="shared" si="11"/>
        <v>春季学期</v>
      </c>
      <c r="AD32" s="22">
        <f t="shared" si="6"/>
        <v>0</v>
      </c>
      <c r="AE32" s="22">
        <f t="shared" si="12"/>
        <v>0</v>
      </c>
      <c r="AF32" s="22">
        <f t="shared" si="13"/>
        <v>1</v>
      </c>
      <c r="AG32" s="30" t="s">
        <v>53</v>
      </c>
      <c r="AH32" s="30" t="s">
        <v>47</v>
      </c>
      <c r="AI32" s="30"/>
      <c r="AJ32" s="30"/>
      <c r="AK32" s="30"/>
    </row>
    <row r="33" s="22" customFormat="1" ht="18.75" spans="1:40">
      <c r="A33" s="55"/>
      <c r="B33" s="80"/>
      <c r="C33" s="61" t="s">
        <v>116</v>
      </c>
      <c r="D33" s="58" t="s">
        <v>115</v>
      </c>
      <c r="E33" s="95"/>
      <c r="F33" s="95"/>
      <c r="G33" s="60"/>
      <c r="H33" s="61"/>
      <c r="I33" s="61"/>
      <c r="J33" s="61"/>
      <c r="K33" s="61"/>
      <c r="L33" s="61"/>
      <c r="M33" s="66"/>
      <c r="N33" s="58"/>
      <c r="O33" s="58"/>
      <c r="P33" s="58"/>
      <c r="Q33" s="58"/>
      <c r="R33" s="58"/>
      <c r="S33" s="58"/>
      <c r="T33" s="58"/>
      <c r="U33" s="58"/>
      <c r="V33" s="58"/>
      <c r="W33" s="58"/>
      <c r="X33" s="58"/>
      <c r="Y33" s="62"/>
      <c r="Z33" s="58"/>
      <c r="AA33" s="22" t="str">
        <f t="shared" si="9"/>
        <v>考查</v>
      </c>
      <c r="AB33" s="67" t="str">
        <f t="shared" si="10"/>
        <v>一</v>
      </c>
      <c r="AC33" s="72" t="str">
        <f t="shared" si="11"/>
        <v>春季学期</v>
      </c>
      <c r="AD33" s="22">
        <f t="shared" si="6"/>
        <v>0</v>
      </c>
      <c r="AE33" s="22">
        <f t="shared" si="12"/>
        <v>0</v>
      </c>
      <c r="AF33" s="22">
        <f t="shared" si="13"/>
        <v>1</v>
      </c>
      <c r="AG33" s="30" t="s">
        <v>53</v>
      </c>
      <c r="AH33" s="30" t="s">
        <v>47</v>
      </c>
      <c r="AI33" s="30"/>
      <c r="AJ33" s="30"/>
      <c r="AK33" s="30"/>
    </row>
    <row r="34" s="22" customFormat="1" ht="18.75" spans="1:40">
      <c r="A34" s="55"/>
      <c r="B34" s="80"/>
      <c r="C34" s="61" t="s">
        <v>117</v>
      </c>
      <c r="D34" s="58" t="s">
        <v>115</v>
      </c>
      <c r="E34" s="95"/>
      <c r="F34" s="95"/>
      <c r="G34" s="60"/>
      <c r="H34" s="61"/>
      <c r="I34" s="61"/>
      <c r="J34" s="61"/>
      <c r="K34" s="61"/>
      <c r="L34" s="61"/>
      <c r="M34" s="66"/>
      <c r="N34" s="58"/>
      <c r="O34" s="58"/>
      <c r="P34" s="58"/>
      <c r="Q34" s="58"/>
      <c r="R34" s="58"/>
      <c r="S34" s="58"/>
      <c r="T34" s="58"/>
      <c r="U34" s="58"/>
      <c r="V34" s="58"/>
      <c r="W34" s="58"/>
      <c r="X34" s="58"/>
      <c r="Y34" s="62"/>
      <c r="Z34" s="58"/>
      <c r="AA34" s="22" t="str">
        <f t="shared" si="9"/>
        <v>考查</v>
      </c>
      <c r="AB34" s="67" t="str">
        <f t="shared" si="10"/>
        <v>一</v>
      </c>
      <c r="AC34" s="72" t="str">
        <f t="shared" si="11"/>
        <v>春季学期</v>
      </c>
      <c r="AD34" s="22">
        <f t="shared" si="6"/>
        <v>0</v>
      </c>
      <c r="AE34" s="22">
        <f t="shared" si="12"/>
        <v>0</v>
      </c>
      <c r="AF34" s="22">
        <f t="shared" si="13"/>
        <v>1</v>
      </c>
      <c r="AG34" s="30" t="s">
        <v>53</v>
      </c>
      <c r="AH34" s="30" t="s">
        <v>47</v>
      </c>
      <c r="AI34" s="30"/>
      <c r="AJ34" s="30"/>
      <c r="AK34" s="30"/>
    </row>
    <row r="35" s="22" customFormat="1" ht="18.75" spans="1:40">
      <c r="A35" s="55"/>
      <c r="B35" s="80"/>
      <c r="C35" s="61" t="s">
        <v>118</v>
      </c>
      <c r="D35" s="58" t="s">
        <v>119</v>
      </c>
      <c r="E35" s="96"/>
      <c r="F35" s="96"/>
      <c r="G35" s="60"/>
      <c r="H35" s="61"/>
      <c r="I35" s="61"/>
      <c r="J35" s="61"/>
      <c r="K35" s="61"/>
      <c r="L35" s="61"/>
      <c r="M35" s="66"/>
      <c r="N35" s="58"/>
      <c r="O35" s="58"/>
      <c r="P35" s="58"/>
      <c r="Q35" s="58"/>
      <c r="R35" s="58"/>
      <c r="S35" s="58"/>
      <c r="T35" s="58"/>
      <c r="U35" s="58"/>
      <c r="V35" s="58"/>
      <c r="W35" s="58"/>
      <c r="X35" s="58"/>
      <c r="Y35" s="62"/>
      <c r="Z35" s="58"/>
      <c r="AA35" s="22" t="str">
        <f t="shared" si="9"/>
        <v>考查</v>
      </c>
      <c r="AB35" s="67" t="str">
        <f t="shared" si="10"/>
        <v>一</v>
      </c>
      <c r="AC35" s="72" t="str">
        <f t="shared" si="11"/>
        <v>春季学期</v>
      </c>
      <c r="AD35" s="22">
        <f t="shared" si="6"/>
        <v>0</v>
      </c>
      <c r="AE35" s="22">
        <f t="shared" si="12"/>
        <v>0</v>
      </c>
      <c r="AF35" s="22">
        <f t="shared" si="13"/>
        <v>1</v>
      </c>
      <c r="AG35" s="30" t="s">
        <v>53</v>
      </c>
      <c r="AH35" s="30" t="s">
        <v>47</v>
      </c>
      <c r="AI35" s="30"/>
      <c r="AJ35" s="30"/>
      <c r="AK35" s="30"/>
    </row>
    <row r="36" s="23" customFormat="1" ht="15.75" customHeight="1" spans="1:40">
      <c r="A36" s="55"/>
      <c r="B36" s="97"/>
      <c r="C36" s="98" t="s">
        <v>36</v>
      </c>
      <c r="D36" s="99"/>
      <c r="E36" s="100">
        <f>SUM(E9:E35)</f>
        <v>46.5</v>
      </c>
      <c r="F36" s="101">
        <f t="shared" ref="F36:K36" si="19">SUM(F9:F35)</f>
        <v>799</v>
      </c>
      <c r="G36" s="101">
        <f t="shared" si="19"/>
        <v>463</v>
      </c>
      <c r="H36" s="101">
        <f t="shared" si="19"/>
        <v>54</v>
      </c>
      <c r="I36" s="101">
        <f t="shared" si="19"/>
        <v>313</v>
      </c>
      <c r="J36" s="101">
        <f t="shared" si="19"/>
        <v>96</v>
      </c>
      <c r="K36" s="101">
        <f t="shared" si="19"/>
        <v>104</v>
      </c>
      <c r="L36" s="102" t="s">
        <v>120</v>
      </c>
      <c r="M36" s="103" t="s">
        <v>120</v>
      </c>
      <c r="N36" s="58"/>
      <c r="O36" s="58"/>
      <c r="P36" s="58"/>
      <c r="Q36" s="58"/>
      <c r="R36" s="58"/>
      <c r="S36" s="58"/>
      <c r="T36" s="58"/>
      <c r="U36" s="58"/>
      <c r="V36" s="58"/>
      <c r="W36" s="58"/>
      <c r="X36" s="58"/>
      <c r="Y36" s="62"/>
      <c r="Z36" s="58"/>
      <c r="AA36" s="22" t="str">
        <f t="shared" si="9"/>
        <v/>
      </c>
      <c r="AB36" s="63" t="str">
        <f t="shared" si="10"/>
        <v/>
      </c>
      <c r="AC36" s="72" t="str">
        <f t="shared" si="11"/>
        <v/>
      </c>
      <c r="AD36" s="22" t="e">
        <f t="shared" si="6"/>
        <v>#VALUE!</v>
      </c>
      <c r="AE36" s="22" t="str">
        <f t="shared" si="12"/>
        <v/>
      </c>
      <c r="AF36" s="22" t="e">
        <f t="shared" si="13"/>
        <v>#VALUE!</v>
      </c>
      <c r="AG36" s="30"/>
      <c r="AH36" s="30" t="s">
        <v>47</v>
      </c>
      <c r="AI36" s="30"/>
      <c r="AJ36" s="30"/>
      <c r="AK36" s="30"/>
    </row>
    <row r="37" s="22" customFormat="1" ht="15.75" customHeight="1" spans="1:40">
      <c r="A37" s="104" t="s">
        <v>121</v>
      </c>
      <c r="B37" s="65">
        <v>109301</v>
      </c>
      <c r="C37" s="61" t="s">
        <v>122</v>
      </c>
      <c r="D37" s="66" t="s">
        <v>72</v>
      </c>
      <c r="E37" s="105">
        <v>5</v>
      </c>
      <c r="F37" s="60">
        <f>G37+K37</f>
        <v>90</v>
      </c>
      <c r="G37" s="60">
        <f>SUM(H37:J37)</f>
        <v>90</v>
      </c>
      <c r="H37" s="60">
        <v>0</v>
      </c>
      <c r="I37" s="60">
        <v>40</v>
      </c>
      <c r="J37" s="60">
        <v>50</v>
      </c>
      <c r="K37" s="60"/>
      <c r="L37" s="106">
        <v>1</v>
      </c>
      <c r="M37" s="103"/>
      <c r="N37" s="58">
        <f t="shared" ref="N36:N62" si="20">IF(($L37+$M37)=1,$F37/$N$8,"")</f>
        <v>6</v>
      </c>
      <c r="O37" s="58"/>
      <c r="P37" s="58" t="str">
        <f t="shared" ref="P36:P62" si="21">IF(($L37+$M37)=2,$F37/$P$8,"")</f>
        <v/>
      </c>
      <c r="Q37" s="58"/>
      <c r="R37" s="58" t="str">
        <f t="shared" ref="R36:R60" si="22">IF(($L37+$M37)=3,$F37/$R$8,"")</f>
        <v/>
      </c>
      <c r="S37" s="58"/>
      <c r="T37" s="58" t="str">
        <f t="shared" ref="T36:T60" si="23">IF(($L37+$M37)=4,$F37/$T$8,"")</f>
        <v/>
      </c>
      <c r="U37" s="58"/>
      <c r="V37" s="58" t="str">
        <f t="shared" ref="V36:V62" si="24">IF($V$8=0,"",IF(($L37+$M37)=5,$F37/$V$8,""))</f>
        <v/>
      </c>
      <c r="W37" s="58" t="str">
        <f t="shared" ref="W36:W62" si="25">IF($W$8=0,"",IF(($L37+$M37)=5,$F37/$W$8,""))</f>
        <v/>
      </c>
      <c r="X37" s="58" t="str">
        <f t="shared" ref="X36:X61" si="26">IF($X$8=0,"",IF(($L37+$M37)=6,$F37/$X$8,""))</f>
        <v/>
      </c>
      <c r="Y37" s="62"/>
      <c r="Z37" s="58" t="s">
        <v>57</v>
      </c>
      <c r="AA37" s="22" t="str">
        <f t="shared" si="9"/>
        <v>考试</v>
      </c>
      <c r="AB37" s="67" t="str">
        <f t="shared" si="10"/>
        <v>一</v>
      </c>
      <c r="AC37" s="64" t="str">
        <f t="shared" si="11"/>
        <v>秋季学期</v>
      </c>
      <c r="AD37" s="22">
        <f t="shared" si="6"/>
        <v>1</v>
      </c>
      <c r="AE37" s="22">
        <f t="shared" si="12"/>
        <v>0.5</v>
      </c>
      <c r="AF37" s="22">
        <f t="shared" si="13"/>
        <v>2</v>
      </c>
      <c r="AG37" s="107" t="s">
        <v>123</v>
      </c>
      <c r="AH37" s="30" t="s">
        <v>121</v>
      </c>
      <c r="AI37" s="30"/>
      <c r="AJ37" s="30"/>
      <c r="AK37" s="30"/>
      <c r="AN37" s="22">
        <f>SUM(AN42:AN49)</f>
        <v>0</v>
      </c>
    </row>
    <row r="38" s="22" customFormat="1" ht="15.75" customHeight="1" spans="1:40">
      <c r="A38" s="108"/>
      <c r="B38" s="65">
        <v>109001</v>
      </c>
      <c r="C38" s="61" t="s">
        <v>124</v>
      </c>
      <c r="D38" s="66" t="s">
        <v>72</v>
      </c>
      <c r="E38" s="105">
        <v>5</v>
      </c>
      <c r="F38" s="60">
        <f t="shared" ref="F38:F45" si="27">G38+K38</f>
        <v>90</v>
      </c>
      <c r="G38" s="60">
        <f t="shared" ref="G38:G45" si="28">SUM(H38:J38)</f>
        <v>90</v>
      </c>
      <c r="H38" s="109"/>
      <c r="I38" s="110">
        <v>60</v>
      </c>
      <c r="J38" s="109">
        <v>30</v>
      </c>
      <c r="K38" s="60"/>
      <c r="L38" s="60">
        <v>1</v>
      </c>
      <c r="M38" s="111"/>
      <c r="N38" s="58">
        <f t="shared" si="20"/>
        <v>6</v>
      </c>
      <c r="O38" s="58"/>
      <c r="P38" s="58" t="str">
        <f t="shared" si="21"/>
        <v/>
      </c>
      <c r="Q38" s="58"/>
      <c r="R38" s="58" t="str">
        <f t="shared" si="22"/>
        <v/>
      </c>
      <c r="S38" s="58"/>
      <c r="T38" s="58" t="str">
        <f t="shared" si="23"/>
        <v/>
      </c>
      <c r="U38" s="58"/>
      <c r="V38" s="58" t="str">
        <f t="shared" si="24"/>
        <v/>
      </c>
      <c r="W38" s="58" t="str">
        <f t="shared" si="25"/>
        <v/>
      </c>
      <c r="X38" s="58" t="str">
        <f t="shared" si="26"/>
        <v/>
      </c>
      <c r="Y38" s="62"/>
      <c r="Z38" s="58" t="s">
        <v>57</v>
      </c>
      <c r="AA38" s="22" t="str">
        <f t="shared" si="9"/>
        <v>考试</v>
      </c>
      <c r="AB38" s="67" t="str">
        <f t="shared" si="10"/>
        <v>一</v>
      </c>
      <c r="AC38" s="64" t="str">
        <f t="shared" si="11"/>
        <v>秋季学期</v>
      </c>
      <c r="AD38" s="22">
        <f t="shared" si="6"/>
        <v>1</v>
      </c>
      <c r="AE38" s="22">
        <f t="shared" si="12"/>
        <v>0.5</v>
      </c>
      <c r="AF38" s="22">
        <f t="shared" si="13"/>
        <v>2</v>
      </c>
      <c r="AG38" s="30" t="s">
        <v>121</v>
      </c>
      <c r="AH38" s="30" t="s">
        <v>121</v>
      </c>
      <c r="AI38" s="30"/>
      <c r="AJ38" s="30"/>
      <c r="AK38" s="30"/>
    </row>
    <row r="39" s="22" customFormat="1" ht="15.75" customHeight="1" spans="1:40">
      <c r="A39" s="108"/>
      <c r="B39" s="65">
        <v>109020</v>
      </c>
      <c r="C39" s="61" t="s">
        <v>125</v>
      </c>
      <c r="D39" s="66" t="s">
        <v>72</v>
      </c>
      <c r="E39" s="112">
        <v>2</v>
      </c>
      <c r="F39" s="60">
        <f t="shared" si="27"/>
        <v>30</v>
      </c>
      <c r="G39" s="60">
        <f t="shared" si="28"/>
        <v>30</v>
      </c>
      <c r="H39" s="109"/>
      <c r="I39" s="110">
        <v>16</v>
      </c>
      <c r="J39" s="109">
        <v>14</v>
      </c>
      <c r="K39" s="60"/>
      <c r="L39" s="109"/>
      <c r="M39" s="111">
        <v>1</v>
      </c>
      <c r="N39" s="58">
        <f t="shared" si="20"/>
        <v>2</v>
      </c>
      <c r="O39" s="58"/>
      <c r="P39" s="58" t="str">
        <f t="shared" si="21"/>
        <v/>
      </c>
      <c r="Q39" s="58"/>
      <c r="R39" s="58" t="str">
        <f t="shared" si="22"/>
        <v/>
      </c>
      <c r="S39" s="58"/>
      <c r="T39" s="58" t="str">
        <f t="shared" si="23"/>
        <v/>
      </c>
      <c r="U39" s="58"/>
      <c r="V39" s="58" t="str">
        <f t="shared" si="24"/>
        <v/>
      </c>
      <c r="W39" s="58" t="str">
        <f t="shared" si="25"/>
        <v/>
      </c>
      <c r="X39" s="58" t="str">
        <f t="shared" si="26"/>
        <v/>
      </c>
      <c r="Y39" s="62"/>
      <c r="Z39" s="58" t="s">
        <v>57</v>
      </c>
      <c r="AA39" s="22" t="str">
        <f t="shared" si="9"/>
        <v>考查</v>
      </c>
      <c r="AB39" s="67" t="str">
        <f t="shared" si="10"/>
        <v>一</v>
      </c>
      <c r="AC39" s="64" t="str">
        <f t="shared" si="11"/>
        <v>秋季学期</v>
      </c>
      <c r="AD39" s="22">
        <f t="shared" si="6"/>
        <v>1</v>
      </c>
      <c r="AE39" s="22">
        <f t="shared" si="12"/>
        <v>0.5</v>
      </c>
      <c r="AF39" s="22">
        <f t="shared" si="13"/>
        <v>2</v>
      </c>
      <c r="AG39" s="30" t="s">
        <v>121</v>
      </c>
      <c r="AH39" s="30" t="s">
        <v>121</v>
      </c>
      <c r="AI39" s="30"/>
      <c r="AJ39" s="30"/>
      <c r="AK39" s="30"/>
    </row>
    <row r="40" s="22" customFormat="1" ht="15.75" customHeight="1" spans="1:40">
      <c r="A40" s="108"/>
      <c r="B40" s="65">
        <v>109004</v>
      </c>
      <c r="C40" s="61" t="s">
        <v>126</v>
      </c>
      <c r="D40" s="66" t="s">
        <v>72</v>
      </c>
      <c r="E40" s="112">
        <v>2.5</v>
      </c>
      <c r="F40" s="60">
        <f t="shared" si="27"/>
        <v>45</v>
      </c>
      <c r="G40" s="60">
        <f t="shared" si="28"/>
        <v>45</v>
      </c>
      <c r="H40" s="109"/>
      <c r="I40" s="110">
        <v>45</v>
      </c>
      <c r="J40" s="109">
        <v>0</v>
      </c>
      <c r="K40" s="60"/>
      <c r="L40" s="109">
        <v>1</v>
      </c>
      <c r="M40" s="111"/>
      <c r="N40" s="58">
        <f t="shared" si="20"/>
        <v>3</v>
      </c>
      <c r="O40" s="58"/>
      <c r="P40" s="58" t="str">
        <f t="shared" si="21"/>
        <v/>
      </c>
      <c r="Q40" s="58"/>
      <c r="R40" s="58" t="str">
        <f t="shared" si="22"/>
        <v/>
      </c>
      <c r="S40" s="58"/>
      <c r="T40" s="58" t="str">
        <f t="shared" si="23"/>
        <v/>
      </c>
      <c r="U40" s="58"/>
      <c r="V40" s="58" t="str">
        <f t="shared" si="24"/>
        <v/>
      </c>
      <c r="W40" s="58" t="str">
        <f t="shared" si="25"/>
        <v/>
      </c>
      <c r="X40" s="58" t="str">
        <f t="shared" si="26"/>
        <v/>
      </c>
      <c r="Y40" s="62"/>
      <c r="Z40" s="58" t="s">
        <v>57</v>
      </c>
      <c r="AA40" s="22" t="str">
        <f t="shared" si="9"/>
        <v>考试</v>
      </c>
      <c r="AB40" s="67" t="str">
        <f t="shared" si="10"/>
        <v>一</v>
      </c>
      <c r="AC40" s="64" t="str">
        <f t="shared" si="11"/>
        <v>秋季学期</v>
      </c>
      <c r="AD40" s="22">
        <f t="shared" si="6"/>
        <v>1</v>
      </c>
      <c r="AE40" s="22">
        <f t="shared" si="12"/>
        <v>0.5</v>
      </c>
      <c r="AF40" s="22">
        <f t="shared" si="13"/>
        <v>2</v>
      </c>
      <c r="AG40" s="30" t="s">
        <v>121</v>
      </c>
      <c r="AH40" s="30" t="s">
        <v>121</v>
      </c>
      <c r="AI40" s="30"/>
      <c r="AJ40" s="30"/>
      <c r="AK40" s="30"/>
    </row>
    <row r="41" s="22" customFormat="1" ht="15.75" customHeight="1" spans="1:40">
      <c r="A41" s="108"/>
      <c r="B41" s="65">
        <v>109003</v>
      </c>
      <c r="C41" s="61" t="s">
        <v>127</v>
      </c>
      <c r="D41" s="66" t="s">
        <v>72</v>
      </c>
      <c r="E41" s="113">
        <v>3</v>
      </c>
      <c r="F41" s="60">
        <f t="shared" si="27"/>
        <v>54</v>
      </c>
      <c r="G41" s="60">
        <f t="shared" si="28"/>
        <v>54</v>
      </c>
      <c r="H41" s="109"/>
      <c r="I41" s="110">
        <v>40</v>
      </c>
      <c r="J41" s="109">
        <v>14</v>
      </c>
      <c r="K41" s="60"/>
      <c r="L41" s="109"/>
      <c r="M41" s="111">
        <v>2</v>
      </c>
      <c r="N41" s="58" t="str">
        <f t="shared" si="20"/>
        <v/>
      </c>
      <c r="O41" s="58"/>
      <c r="P41" s="58">
        <f t="shared" si="21"/>
        <v>3</v>
      </c>
      <c r="Q41" s="58"/>
      <c r="R41" s="58" t="str">
        <f t="shared" si="22"/>
        <v/>
      </c>
      <c r="S41" s="58"/>
      <c r="T41" s="58" t="str">
        <f t="shared" si="23"/>
        <v/>
      </c>
      <c r="U41" s="58"/>
      <c r="V41" s="58" t="str">
        <f t="shared" si="24"/>
        <v/>
      </c>
      <c r="W41" s="58" t="str">
        <f t="shared" si="25"/>
        <v/>
      </c>
      <c r="X41" s="58" t="str">
        <f t="shared" si="26"/>
        <v/>
      </c>
      <c r="Y41" s="62"/>
      <c r="Z41" s="58" t="s">
        <v>57</v>
      </c>
      <c r="AA41" s="22" t="str">
        <f t="shared" si="9"/>
        <v>考查</v>
      </c>
      <c r="AB41" s="67" t="str">
        <f t="shared" si="10"/>
        <v>一</v>
      </c>
      <c r="AC41" s="72" t="str">
        <f t="shared" si="11"/>
        <v>春季学期</v>
      </c>
      <c r="AD41" s="22">
        <f t="shared" si="6"/>
        <v>2</v>
      </c>
      <c r="AE41" s="22">
        <f t="shared" si="12"/>
        <v>1</v>
      </c>
      <c r="AF41" s="22">
        <f t="shared" si="13"/>
        <v>1</v>
      </c>
      <c r="AG41" s="30" t="s">
        <v>121</v>
      </c>
      <c r="AH41" s="30" t="s">
        <v>121</v>
      </c>
      <c r="AI41" s="30"/>
      <c r="AJ41" s="30"/>
      <c r="AK41" s="30"/>
    </row>
    <row r="42" s="22" customFormat="1" ht="15.75" customHeight="1" spans="1:40">
      <c r="A42" s="108"/>
      <c r="B42" s="114" t="s">
        <v>128</v>
      </c>
      <c r="C42" s="115" t="s">
        <v>129</v>
      </c>
      <c r="D42" s="116" t="s">
        <v>72</v>
      </c>
      <c r="E42" s="117">
        <v>5</v>
      </c>
      <c r="F42" s="118">
        <f t="shared" si="27"/>
        <v>90</v>
      </c>
      <c r="G42" s="118">
        <f t="shared" si="28"/>
        <v>90</v>
      </c>
      <c r="H42" s="119"/>
      <c r="I42" s="120">
        <v>46</v>
      </c>
      <c r="J42" s="119">
        <v>44</v>
      </c>
      <c r="K42" s="119"/>
      <c r="L42" s="119"/>
      <c r="M42" s="121">
        <v>2</v>
      </c>
      <c r="N42" s="122" t="str">
        <f t="shared" si="20"/>
        <v/>
      </c>
      <c r="O42" s="122"/>
      <c r="P42" s="122">
        <f t="shared" si="21"/>
        <v>5</v>
      </c>
      <c r="Q42" s="122"/>
      <c r="R42" s="122" t="str">
        <f t="shared" si="22"/>
        <v/>
      </c>
      <c r="S42" s="122"/>
      <c r="T42" s="122" t="str">
        <f t="shared" si="23"/>
        <v/>
      </c>
      <c r="U42" s="122"/>
      <c r="V42" s="122" t="str">
        <f t="shared" si="24"/>
        <v/>
      </c>
      <c r="W42" s="122" t="str">
        <f t="shared" si="25"/>
        <v/>
      </c>
      <c r="X42" s="122" t="str">
        <f t="shared" si="26"/>
        <v/>
      </c>
      <c r="Y42" s="123"/>
      <c r="Z42" s="58" t="s">
        <v>57</v>
      </c>
      <c r="AA42" s="22" t="str">
        <f t="shared" si="9"/>
        <v>考查</v>
      </c>
      <c r="AB42" s="67" t="str">
        <f t="shared" si="10"/>
        <v>一</v>
      </c>
      <c r="AC42" s="72" t="str">
        <f t="shared" si="11"/>
        <v>春季学期</v>
      </c>
      <c r="AD42" s="22">
        <f t="shared" ref="AD42:AD69" si="29">L42+M42</f>
        <v>2</v>
      </c>
      <c r="AE42" s="22">
        <f t="shared" si="12"/>
        <v>1</v>
      </c>
      <c r="AF42" s="22">
        <f t="shared" si="13"/>
        <v>1</v>
      </c>
      <c r="AG42" s="30" t="s">
        <v>121</v>
      </c>
      <c r="AH42" s="30" t="s">
        <v>121</v>
      </c>
      <c r="AI42" s="30"/>
      <c r="AJ42" s="30"/>
      <c r="AK42" s="30"/>
      <c r="AL42" s="24" t="s">
        <v>130</v>
      </c>
    </row>
    <row r="43" s="22" customFormat="1" ht="15.75" customHeight="1" spans="1:40">
      <c r="A43" s="108"/>
      <c r="B43" s="65">
        <v>109315</v>
      </c>
      <c r="C43" s="61" t="s">
        <v>131</v>
      </c>
      <c r="D43" s="66" t="s">
        <v>72</v>
      </c>
      <c r="E43" s="113">
        <v>3</v>
      </c>
      <c r="F43" s="60">
        <f t="shared" si="27"/>
        <v>54</v>
      </c>
      <c r="G43" s="60">
        <f t="shared" si="28"/>
        <v>54</v>
      </c>
      <c r="H43" s="109"/>
      <c r="I43" s="110">
        <v>38</v>
      </c>
      <c r="J43" s="109">
        <v>16</v>
      </c>
      <c r="K43" s="109"/>
      <c r="L43" s="109">
        <v>2</v>
      </c>
      <c r="M43" s="111"/>
      <c r="N43" s="58" t="str">
        <f t="shared" si="20"/>
        <v/>
      </c>
      <c r="O43" s="58"/>
      <c r="P43" s="58">
        <f t="shared" si="21"/>
        <v>3</v>
      </c>
      <c r="Q43" s="58"/>
      <c r="R43" s="58" t="str">
        <f t="shared" si="22"/>
        <v/>
      </c>
      <c r="S43" s="58"/>
      <c r="T43" s="58" t="str">
        <f t="shared" si="23"/>
        <v/>
      </c>
      <c r="U43" s="58"/>
      <c r="V43" s="58" t="str">
        <f t="shared" si="24"/>
        <v/>
      </c>
      <c r="W43" s="58" t="str">
        <f t="shared" si="25"/>
        <v/>
      </c>
      <c r="X43" s="58" t="str">
        <f t="shared" si="26"/>
        <v/>
      </c>
      <c r="Y43" s="62"/>
      <c r="Z43" s="58" t="s">
        <v>57</v>
      </c>
      <c r="AA43" s="22" t="str">
        <f t="shared" si="9"/>
        <v>考试</v>
      </c>
      <c r="AB43" s="67" t="str">
        <f t="shared" si="10"/>
        <v>一</v>
      </c>
      <c r="AC43" s="72" t="str">
        <f t="shared" si="11"/>
        <v>春季学期</v>
      </c>
      <c r="AD43" s="22">
        <f t="shared" si="29"/>
        <v>2</v>
      </c>
      <c r="AE43" s="22">
        <f t="shared" si="12"/>
        <v>1</v>
      </c>
      <c r="AF43" s="22">
        <f t="shared" si="13"/>
        <v>1</v>
      </c>
      <c r="AG43" s="30" t="s">
        <v>121</v>
      </c>
      <c r="AH43" s="30" t="s">
        <v>121</v>
      </c>
      <c r="AI43" s="30"/>
      <c r="AJ43" s="30"/>
      <c r="AK43" s="30"/>
    </row>
    <row r="44" s="22" customFormat="1" ht="15.75" customHeight="1" spans="1:40">
      <c r="A44" s="108"/>
      <c r="B44" s="114" t="s">
        <v>132</v>
      </c>
      <c r="C44" s="124" t="s">
        <v>133</v>
      </c>
      <c r="D44" s="125" t="s">
        <v>72</v>
      </c>
      <c r="E44" s="126">
        <v>5</v>
      </c>
      <c r="F44" s="127">
        <f t="shared" si="27"/>
        <v>90</v>
      </c>
      <c r="G44" s="127">
        <f t="shared" si="28"/>
        <v>90</v>
      </c>
      <c r="H44" s="128"/>
      <c r="I44" s="129">
        <v>46</v>
      </c>
      <c r="J44" s="127">
        <v>44</v>
      </c>
      <c r="K44" s="130"/>
      <c r="L44" s="127">
        <v>2</v>
      </c>
      <c r="M44" s="131"/>
      <c r="N44" s="132" t="str">
        <f t="shared" si="20"/>
        <v/>
      </c>
      <c r="O44" s="132"/>
      <c r="P44" s="132">
        <f t="shared" si="21"/>
        <v>5</v>
      </c>
      <c r="Q44" s="132"/>
      <c r="R44" s="132" t="str">
        <f t="shared" si="22"/>
        <v/>
      </c>
      <c r="S44" s="132"/>
      <c r="T44" s="132" t="str">
        <f t="shared" si="23"/>
        <v/>
      </c>
      <c r="U44" s="132"/>
      <c r="V44" s="132" t="str">
        <f t="shared" si="24"/>
        <v/>
      </c>
      <c r="W44" s="132" t="str">
        <f t="shared" si="25"/>
        <v/>
      </c>
      <c r="X44" s="132" t="str">
        <f t="shared" si="26"/>
        <v/>
      </c>
      <c r="Y44" s="133"/>
      <c r="Z44" s="58" t="s">
        <v>57</v>
      </c>
      <c r="AA44" s="22" t="str">
        <f t="shared" si="9"/>
        <v>考试</v>
      </c>
      <c r="AB44" s="67" t="str">
        <f t="shared" si="10"/>
        <v>一</v>
      </c>
      <c r="AC44" s="72" t="str">
        <f t="shared" si="11"/>
        <v>春季学期</v>
      </c>
      <c r="AD44" s="22">
        <f t="shared" si="29"/>
        <v>2</v>
      </c>
      <c r="AE44" s="22">
        <f t="shared" si="12"/>
        <v>1</v>
      </c>
      <c r="AF44" s="22">
        <f t="shared" si="13"/>
        <v>1</v>
      </c>
      <c r="AG44" s="30" t="s">
        <v>121</v>
      </c>
      <c r="AH44" s="30" t="s">
        <v>121</v>
      </c>
      <c r="AI44" s="30"/>
      <c r="AJ44" s="30"/>
      <c r="AK44" s="30"/>
      <c r="AL44" s="24" t="s">
        <v>134</v>
      </c>
    </row>
    <row r="45" s="22" customFormat="1" ht="15.75" customHeight="1" spans="1:40">
      <c r="A45" s="108"/>
      <c r="B45" s="65" t="s">
        <v>135</v>
      </c>
      <c r="C45" s="134" t="s">
        <v>136</v>
      </c>
      <c r="D45" s="66" t="s">
        <v>72</v>
      </c>
      <c r="E45" s="113">
        <v>4</v>
      </c>
      <c r="F45" s="60">
        <f t="shared" si="27"/>
        <v>32</v>
      </c>
      <c r="G45" s="60">
        <f t="shared" si="28"/>
        <v>32</v>
      </c>
      <c r="H45" s="109"/>
      <c r="I45" s="110">
        <v>16</v>
      </c>
      <c r="J45" s="60">
        <v>16</v>
      </c>
      <c r="K45" s="135"/>
      <c r="L45" s="60"/>
      <c r="M45" s="103">
        <v>4</v>
      </c>
      <c r="N45" s="58" t="str">
        <f t="shared" si="20"/>
        <v/>
      </c>
      <c r="O45" s="58"/>
      <c r="P45" s="58" t="str">
        <f t="shared" si="21"/>
        <v/>
      </c>
      <c r="Q45" s="58"/>
      <c r="R45" s="58" t="str">
        <f t="shared" si="22"/>
        <v/>
      </c>
      <c r="S45" s="58"/>
      <c r="T45" s="58" t="str">
        <f>IF(($L45+$M45)=4,$F45/$T$8,"")&amp;"/周"</f>
        <v>4/周</v>
      </c>
      <c r="U45" s="58"/>
      <c r="V45" s="58" t="str">
        <f t="shared" si="24"/>
        <v/>
      </c>
      <c r="W45" s="58" t="str">
        <f t="shared" si="25"/>
        <v/>
      </c>
      <c r="X45" s="58" t="str">
        <f t="shared" si="26"/>
        <v/>
      </c>
      <c r="Y45" s="62"/>
      <c r="Z45" s="58" t="s">
        <v>57</v>
      </c>
      <c r="AA45" s="22" t="str">
        <f t="shared" si="9"/>
        <v>考查</v>
      </c>
      <c r="AB45" s="74" t="str">
        <f t="shared" si="10"/>
        <v>二</v>
      </c>
      <c r="AC45" s="72" t="str">
        <f t="shared" si="11"/>
        <v>春季学期</v>
      </c>
      <c r="AD45" s="22">
        <f t="shared" si="29"/>
        <v>4</v>
      </c>
      <c r="AE45" s="22">
        <f t="shared" si="12"/>
        <v>2</v>
      </c>
      <c r="AF45" s="22">
        <f t="shared" si="13"/>
        <v>1</v>
      </c>
      <c r="AG45" s="30" t="s">
        <v>121</v>
      </c>
      <c r="AH45" s="30" t="s">
        <v>121</v>
      </c>
      <c r="AI45" s="30"/>
      <c r="AJ45" s="30"/>
      <c r="AK45" s="30"/>
    </row>
    <row r="46" s="22" customFormat="1" ht="15.75" customHeight="1" spans="1:40">
      <c r="A46" s="136"/>
      <c r="B46" s="137"/>
      <c r="C46" s="134" t="s">
        <v>36</v>
      </c>
      <c r="D46" s="138"/>
      <c r="E46" s="139">
        <f>SUM(E37:E45)</f>
        <v>34.5</v>
      </c>
      <c r="F46" s="109">
        <f>SUM(F37:F45)</f>
        <v>575</v>
      </c>
      <c r="G46" s="109">
        <f>SUM(G37:G45)</f>
        <v>575</v>
      </c>
      <c r="H46" s="109"/>
      <c r="I46" s="109">
        <f>SUM(I37:I45)</f>
        <v>347</v>
      </c>
      <c r="J46" s="109">
        <f>SUM(J37:J45)</f>
        <v>228</v>
      </c>
      <c r="K46" s="109"/>
      <c r="L46" s="60" t="s">
        <v>120</v>
      </c>
      <c r="M46" s="103" t="s">
        <v>120</v>
      </c>
      <c r="N46" s="58"/>
      <c r="O46" s="58"/>
      <c r="P46" s="58"/>
      <c r="Q46" s="58"/>
      <c r="R46" s="58"/>
      <c r="S46" s="58"/>
      <c r="T46" s="58"/>
      <c r="U46" s="58"/>
      <c r="V46" s="58"/>
      <c r="W46" s="58"/>
      <c r="X46" s="58"/>
      <c r="Y46" s="62"/>
      <c r="Z46" s="58"/>
      <c r="AA46" s="22" t="str">
        <f t="shared" si="9"/>
        <v/>
      </c>
      <c r="AB46" s="63" t="str">
        <f t="shared" si="10"/>
        <v/>
      </c>
      <c r="AC46" s="72" t="str">
        <f t="shared" si="11"/>
        <v/>
      </c>
      <c r="AD46" s="22" t="e">
        <f t="shared" si="29"/>
        <v>#VALUE!</v>
      </c>
      <c r="AE46" s="22" t="str">
        <f t="shared" si="12"/>
        <v/>
      </c>
      <c r="AF46" s="22" t="e">
        <f t="shared" si="13"/>
        <v>#VALUE!</v>
      </c>
      <c r="AG46" s="30"/>
      <c r="AH46" s="30"/>
      <c r="AI46" s="30"/>
      <c r="AJ46" s="30"/>
      <c r="AK46" s="30"/>
      <c r="AL46" s="24" t="s">
        <v>137</v>
      </c>
    </row>
    <row r="47" s="22" customFormat="1" ht="15.75" customHeight="1" spans="1:40">
      <c r="A47" s="140" t="s">
        <v>138</v>
      </c>
      <c r="B47" s="65" t="s">
        <v>139</v>
      </c>
      <c r="C47" s="134" t="s">
        <v>140</v>
      </c>
      <c r="D47" s="66" t="s">
        <v>72</v>
      </c>
      <c r="E47" s="141">
        <v>5</v>
      </c>
      <c r="F47" s="109">
        <f>G47+K47</f>
        <v>90</v>
      </c>
      <c r="G47" s="142">
        <f>SUM(H47:J47)</f>
        <v>90</v>
      </c>
      <c r="H47" s="109"/>
      <c r="I47" s="109">
        <v>50</v>
      </c>
      <c r="J47" s="109">
        <v>40</v>
      </c>
      <c r="K47" s="135"/>
      <c r="L47" s="109">
        <v>3</v>
      </c>
      <c r="M47" s="111"/>
      <c r="N47" s="58" t="str">
        <f t="shared" si="20"/>
        <v/>
      </c>
      <c r="O47" s="58"/>
      <c r="P47" s="58" t="str">
        <f t="shared" si="21"/>
        <v/>
      </c>
      <c r="Q47" s="58"/>
      <c r="R47" s="58">
        <f t="shared" si="22"/>
        <v>5</v>
      </c>
      <c r="S47" s="58"/>
      <c r="T47" s="58" t="str">
        <f t="shared" si="23"/>
        <v/>
      </c>
      <c r="U47" s="58"/>
      <c r="V47" s="58" t="str">
        <f t="shared" si="24"/>
        <v/>
      </c>
      <c r="W47" s="58" t="str">
        <f t="shared" si="25"/>
        <v/>
      </c>
      <c r="X47" s="58" t="str">
        <f t="shared" si="26"/>
        <v/>
      </c>
      <c r="Y47" s="62"/>
      <c r="Z47" s="58" t="s">
        <v>57</v>
      </c>
      <c r="AA47" s="22" t="str">
        <f t="shared" si="9"/>
        <v>考试</v>
      </c>
      <c r="AB47" s="74" t="str">
        <f t="shared" si="10"/>
        <v>二</v>
      </c>
      <c r="AC47" s="64" t="str">
        <f t="shared" si="11"/>
        <v>秋季学期</v>
      </c>
      <c r="AD47" s="22">
        <f t="shared" si="29"/>
        <v>3</v>
      </c>
      <c r="AE47" s="22">
        <f t="shared" si="12"/>
        <v>1.5</v>
      </c>
      <c r="AF47" s="22">
        <f t="shared" si="13"/>
        <v>2</v>
      </c>
      <c r="AG47" s="30" t="s">
        <v>121</v>
      </c>
      <c r="AH47" s="30" t="s">
        <v>138</v>
      </c>
      <c r="AI47" s="30"/>
      <c r="AJ47" s="30"/>
      <c r="AK47" s="30"/>
      <c r="AL47" s="24"/>
    </row>
    <row r="48" s="22" customFormat="1" ht="15.75" customHeight="1" spans="1:40">
      <c r="A48" s="143"/>
      <c r="B48" s="65" t="s">
        <v>141</v>
      </c>
      <c r="C48" s="144" t="s">
        <v>142</v>
      </c>
      <c r="D48" s="145" t="s">
        <v>72</v>
      </c>
      <c r="E48" s="146">
        <v>6</v>
      </c>
      <c r="F48" s="147">
        <f t="shared" ref="F48:F56" si="30">G48+K48</f>
        <v>108</v>
      </c>
      <c r="G48" s="148">
        <f t="shared" ref="G48:G56" si="31">SUM(H48:J48)</f>
        <v>108</v>
      </c>
      <c r="H48" s="147"/>
      <c r="I48" s="147">
        <v>54</v>
      </c>
      <c r="J48" s="147">
        <v>54</v>
      </c>
      <c r="K48" s="149"/>
      <c r="L48" s="147">
        <v>3</v>
      </c>
      <c r="M48" s="150"/>
      <c r="N48" s="151" t="str">
        <f t="shared" si="20"/>
        <v/>
      </c>
      <c r="O48" s="151"/>
      <c r="P48" s="151" t="str">
        <f t="shared" si="21"/>
        <v/>
      </c>
      <c r="Q48" s="151"/>
      <c r="R48" s="151">
        <f t="shared" si="22"/>
        <v>6</v>
      </c>
      <c r="S48" s="151"/>
      <c r="T48" s="151" t="str">
        <f t="shared" si="23"/>
        <v/>
      </c>
      <c r="U48" s="151"/>
      <c r="V48" s="151" t="str">
        <f t="shared" si="24"/>
        <v/>
      </c>
      <c r="W48" s="151" t="str">
        <f t="shared" si="25"/>
        <v/>
      </c>
      <c r="X48" s="151" t="str">
        <f t="shared" si="26"/>
        <v/>
      </c>
      <c r="Y48" s="152"/>
      <c r="Z48" s="58" t="s">
        <v>57</v>
      </c>
      <c r="AA48" s="22" t="str">
        <f t="shared" ref="AA48:AA64" si="32">IF(L48&lt;&gt;"*",IF(L48="","考查","考试"),"")</f>
        <v>考试</v>
      </c>
      <c r="AB48" s="74" t="str">
        <f t="shared" ref="AB48:AB64" si="33">IF(L48&lt;&gt;"*",IF(AE48&lt;=1,"一",IF(AE48-1&lt;=1,"二","三")),"")</f>
        <v>二</v>
      </c>
      <c r="AC48" s="64" t="str">
        <f t="shared" ref="AC48:AC64" si="34">IF(L48&lt;&gt;"*",IF(AE48=INT(AE48),"春季学期","秋季学期"),"")</f>
        <v>秋季学期</v>
      </c>
      <c r="AD48" s="22">
        <f t="shared" si="29"/>
        <v>3</v>
      </c>
      <c r="AE48" s="22">
        <f t="shared" ref="AE48:AE64" si="35">IF(L48&lt;&gt;"*",(L48+M48)/2,"")</f>
        <v>1.5</v>
      </c>
      <c r="AF48" s="22">
        <f t="shared" ref="AF48:AF64" si="36">IF(AE48=INT(AE48),1,2)</f>
        <v>2</v>
      </c>
      <c r="AG48" s="30" t="s">
        <v>138</v>
      </c>
      <c r="AH48" s="30" t="s">
        <v>138</v>
      </c>
      <c r="AI48" s="30"/>
      <c r="AJ48" s="30"/>
      <c r="AK48" s="30"/>
      <c r="AL48" s="24" t="s">
        <v>143</v>
      </c>
    </row>
    <row r="49" s="22" customFormat="1" ht="15.75" customHeight="1" spans="1:38">
      <c r="A49" s="143"/>
      <c r="B49" s="65" t="s">
        <v>144</v>
      </c>
      <c r="C49" s="144" t="s">
        <v>145</v>
      </c>
      <c r="D49" s="66" t="s">
        <v>72</v>
      </c>
      <c r="E49" s="141">
        <v>4</v>
      </c>
      <c r="F49" s="109">
        <f t="shared" si="30"/>
        <v>72</v>
      </c>
      <c r="G49" s="142">
        <f t="shared" si="31"/>
        <v>72</v>
      </c>
      <c r="H49" s="109"/>
      <c r="I49" s="109">
        <v>36</v>
      </c>
      <c r="J49" s="109">
        <v>36</v>
      </c>
      <c r="K49" s="135"/>
      <c r="L49" s="109">
        <v>3</v>
      </c>
      <c r="M49" s="111"/>
      <c r="N49" s="58" t="str">
        <f t="shared" si="20"/>
        <v/>
      </c>
      <c r="O49" s="58"/>
      <c r="P49" s="58" t="str">
        <f t="shared" si="21"/>
        <v/>
      </c>
      <c r="Q49" s="58"/>
      <c r="R49" s="58">
        <f t="shared" si="22"/>
        <v>4</v>
      </c>
      <c r="S49" s="58"/>
      <c r="T49" s="58" t="str">
        <f t="shared" si="23"/>
        <v/>
      </c>
      <c r="U49" s="58"/>
      <c r="V49" s="58" t="str">
        <f t="shared" si="24"/>
        <v/>
      </c>
      <c r="W49" s="58" t="str">
        <f t="shared" si="25"/>
        <v/>
      </c>
      <c r="X49" s="58" t="str">
        <f t="shared" si="26"/>
        <v/>
      </c>
      <c r="Y49" s="62"/>
      <c r="Z49" s="58" t="s">
        <v>57</v>
      </c>
      <c r="AA49" s="22" t="str">
        <f t="shared" si="32"/>
        <v>考试</v>
      </c>
      <c r="AB49" s="74" t="str">
        <f t="shared" si="33"/>
        <v>二</v>
      </c>
      <c r="AC49" s="64" t="str">
        <f t="shared" si="34"/>
        <v>秋季学期</v>
      </c>
      <c r="AD49" s="22">
        <f t="shared" si="29"/>
        <v>3</v>
      </c>
      <c r="AE49" s="22">
        <f t="shared" si="35"/>
        <v>1.5</v>
      </c>
      <c r="AF49" s="22">
        <f t="shared" si="36"/>
        <v>2</v>
      </c>
      <c r="AG49" s="30" t="s">
        <v>138</v>
      </c>
      <c r="AH49" s="30" t="s">
        <v>138</v>
      </c>
      <c r="AI49" s="30"/>
      <c r="AJ49" s="30"/>
      <c r="AK49" s="30"/>
      <c r="AL49" s="24"/>
    </row>
    <row r="50" s="22" customFormat="1" ht="15.75" customHeight="1" spans="1:38">
      <c r="A50" s="143"/>
      <c r="B50" s="65" t="s">
        <v>146</v>
      </c>
      <c r="C50" s="144" t="s">
        <v>147</v>
      </c>
      <c r="D50" s="145" t="s">
        <v>72</v>
      </c>
      <c r="E50" s="146">
        <v>4</v>
      </c>
      <c r="F50" s="147">
        <f t="shared" si="30"/>
        <v>72</v>
      </c>
      <c r="G50" s="148">
        <f t="shared" si="31"/>
        <v>72</v>
      </c>
      <c r="H50" s="147"/>
      <c r="I50" s="147">
        <v>36</v>
      </c>
      <c r="J50" s="147">
        <v>36</v>
      </c>
      <c r="K50" s="149"/>
      <c r="L50" s="147">
        <v>4</v>
      </c>
      <c r="M50" s="150"/>
      <c r="N50" s="151" t="str">
        <f t="shared" si="20"/>
        <v/>
      </c>
      <c r="O50" s="151"/>
      <c r="P50" s="151" t="str">
        <f t="shared" si="21"/>
        <v/>
      </c>
      <c r="Q50" s="151"/>
      <c r="R50" s="151" t="str">
        <f t="shared" si="22"/>
        <v/>
      </c>
      <c r="S50" s="151"/>
      <c r="T50" s="151" t="str">
        <f>IF(($L50+$M50)=4,$F50/$T$8,"")&amp;"/周"</f>
        <v>9/周</v>
      </c>
      <c r="U50" s="151"/>
      <c r="V50" s="151" t="str">
        <f t="shared" si="24"/>
        <v/>
      </c>
      <c r="W50" s="151" t="str">
        <f t="shared" si="25"/>
        <v/>
      </c>
      <c r="X50" s="151" t="str">
        <f t="shared" si="26"/>
        <v/>
      </c>
      <c r="Y50" s="152"/>
      <c r="Z50" s="58" t="s">
        <v>57</v>
      </c>
      <c r="AA50" s="22" t="str">
        <f t="shared" si="32"/>
        <v>考试</v>
      </c>
      <c r="AB50" s="74" t="str">
        <f t="shared" si="33"/>
        <v>二</v>
      </c>
      <c r="AC50" s="72" t="str">
        <f t="shared" si="34"/>
        <v>春季学期</v>
      </c>
      <c r="AD50" s="22">
        <f t="shared" si="29"/>
        <v>4</v>
      </c>
      <c r="AE50" s="22">
        <f t="shared" si="35"/>
        <v>2</v>
      </c>
      <c r="AF50" s="22">
        <f t="shared" si="36"/>
        <v>1</v>
      </c>
      <c r="AG50" s="30" t="s">
        <v>138</v>
      </c>
      <c r="AH50" s="30" t="s">
        <v>138</v>
      </c>
      <c r="AI50" s="30"/>
      <c r="AJ50" s="30"/>
      <c r="AK50" s="30"/>
      <c r="AL50" s="24"/>
    </row>
    <row r="51" s="22" customFormat="1" ht="15.75" customHeight="1" spans="1:38">
      <c r="A51" s="143"/>
      <c r="B51" s="65" t="s">
        <v>148</v>
      </c>
      <c r="C51" s="144" t="s">
        <v>149</v>
      </c>
      <c r="D51" s="145" t="s">
        <v>72</v>
      </c>
      <c r="E51" s="146">
        <v>4</v>
      </c>
      <c r="F51" s="147">
        <f t="shared" si="30"/>
        <v>72</v>
      </c>
      <c r="G51" s="148">
        <f t="shared" si="31"/>
        <v>72</v>
      </c>
      <c r="H51" s="147"/>
      <c r="I51" s="147">
        <v>36</v>
      </c>
      <c r="J51" s="147">
        <v>36</v>
      </c>
      <c r="K51" s="149"/>
      <c r="L51" s="147">
        <v>4</v>
      </c>
      <c r="M51" s="150"/>
      <c r="N51" s="151" t="str">
        <f t="shared" si="20"/>
        <v/>
      </c>
      <c r="O51" s="151"/>
      <c r="P51" s="151" t="str">
        <f t="shared" si="21"/>
        <v/>
      </c>
      <c r="Q51" s="151"/>
      <c r="R51" s="151" t="str">
        <f t="shared" si="22"/>
        <v/>
      </c>
      <c r="S51" s="151"/>
      <c r="T51" s="151" t="str">
        <f>IF(($L51+$M51)=4,$F51/$T$8,"")&amp;"/周"</f>
        <v>9/周</v>
      </c>
      <c r="U51" s="151"/>
      <c r="V51" s="151" t="str">
        <f t="shared" si="24"/>
        <v/>
      </c>
      <c r="W51" s="151" t="str">
        <f t="shared" si="25"/>
        <v/>
      </c>
      <c r="X51" s="151" t="str">
        <f t="shared" si="26"/>
        <v/>
      </c>
      <c r="Y51" s="152"/>
      <c r="Z51" s="58" t="s">
        <v>57</v>
      </c>
      <c r="AA51" s="22" t="str">
        <f t="shared" si="32"/>
        <v>考试</v>
      </c>
      <c r="AB51" s="74" t="str">
        <f t="shared" si="33"/>
        <v>二</v>
      </c>
      <c r="AC51" s="72" t="str">
        <f t="shared" si="34"/>
        <v>春季学期</v>
      </c>
      <c r="AD51" s="22">
        <f t="shared" si="29"/>
        <v>4</v>
      </c>
      <c r="AE51" s="22">
        <f t="shared" si="35"/>
        <v>2</v>
      </c>
      <c r="AF51" s="22">
        <f t="shared" si="36"/>
        <v>1</v>
      </c>
      <c r="AG51" s="30" t="s">
        <v>138</v>
      </c>
      <c r="AH51" s="30" t="s">
        <v>138</v>
      </c>
      <c r="AI51" s="30"/>
      <c r="AJ51" s="30"/>
      <c r="AK51" s="30"/>
      <c r="AL51" s="24" t="s">
        <v>150</v>
      </c>
    </row>
    <row r="52" s="22" customFormat="1" ht="15.75" customHeight="1" spans="1:38">
      <c r="A52" s="143"/>
      <c r="B52" s="65" t="s">
        <v>151</v>
      </c>
      <c r="C52" s="144" t="s">
        <v>152</v>
      </c>
      <c r="D52" s="145" t="s">
        <v>72</v>
      </c>
      <c r="E52" s="146">
        <v>4</v>
      </c>
      <c r="F52" s="147">
        <f t="shared" si="30"/>
        <v>70</v>
      </c>
      <c r="G52" s="148">
        <f t="shared" si="31"/>
        <v>70</v>
      </c>
      <c r="H52" s="147"/>
      <c r="I52" s="147">
        <v>35</v>
      </c>
      <c r="J52" s="147">
        <v>35</v>
      </c>
      <c r="K52" s="149"/>
      <c r="L52" s="147"/>
      <c r="M52" s="150">
        <v>6</v>
      </c>
      <c r="N52" s="151" t="str">
        <f t="shared" si="20"/>
        <v/>
      </c>
      <c r="O52" s="151"/>
      <c r="P52" s="151" t="str">
        <f t="shared" si="21"/>
        <v/>
      </c>
      <c r="Q52" s="151"/>
      <c r="R52" s="151" t="str">
        <f t="shared" si="22"/>
        <v/>
      </c>
      <c r="S52" s="151"/>
      <c r="T52" s="151" t="str">
        <f t="shared" si="23"/>
        <v/>
      </c>
      <c r="U52" s="151"/>
      <c r="V52" s="151" t="str">
        <f t="shared" si="24"/>
        <v/>
      </c>
      <c r="W52" s="151" t="str">
        <f t="shared" si="25"/>
        <v/>
      </c>
      <c r="X52" s="151">
        <f t="shared" si="26"/>
        <v>5</v>
      </c>
      <c r="Y52" s="62"/>
      <c r="Z52" s="58" t="s">
        <v>57</v>
      </c>
      <c r="AA52" s="22" t="str">
        <f t="shared" si="32"/>
        <v>考查</v>
      </c>
      <c r="AB52" s="153" t="str">
        <f t="shared" si="33"/>
        <v>三</v>
      </c>
      <c r="AC52" s="72" t="str">
        <f t="shared" si="34"/>
        <v>春季学期</v>
      </c>
      <c r="AD52" s="22">
        <f t="shared" si="29"/>
        <v>6</v>
      </c>
      <c r="AE52" s="22">
        <f t="shared" si="35"/>
        <v>3</v>
      </c>
      <c r="AF52" s="22">
        <f t="shared" si="36"/>
        <v>1</v>
      </c>
      <c r="AG52" s="30" t="s">
        <v>138</v>
      </c>
      <c r="AH52" s="30" t="s">
        <v>138</v>
      </c>
      <c r="AI52" s="30"/>
      <c r="AJ52" s="30"/>
      <c r="AK52" s="30"/>
      <c r="AL52" s="24" t="s">
        <v>153</v>
      </c>
    </row>
    <row r="53" s="22" customFormat="1" ht="15.75" customHeight="1" spans="1:38">
      <c r="A53" s="143"/>
      <c r="B53" s="65" t="s">
        <v>154</v>
      </c>
      <c r="C53" s="144" t="s">
        <v>155</v>
      </c>
      <c r="D53" s="145" t="s">
        <v>72</v>
      </c>
      <c r="E53" s="146">
        <v>3</v>
      </c>
      <c r="F53" s="147">
        <f t="shared" si="30"/>
        <v>54</v>
      </c>
      <c r="G53" s="148">
        <f t="shared" si="31"/>
        <v>54</v>
      </c>
      <c r="H53" s="147"/>
      <c r="I53" s="147">
        <v>44</v>
      </c>
      <c r="J53" s="147">
        <v>10</v>
      </c>
      <c r="K53" s="149"/>
      <c r="L53" s="147">
        <v>2</v>
      </c>
      <c r="M53" s="150"/>
      <c r="N53" s="151" t="str">
        <f t="shared" si="20"/>
        <v/>
      </c>
      <c r="O53" s="151"/>
      <c r="P53" s="151">
        <f t="shared" si="21"/>
        <v>3</v>
      </c>
      <c r="Q53" s="151"/>
      <c r="R53" s="151" t="str">
        <f t="shared" si="22"/>
        <v/>
      </c>
      <c r="S53" s="151"/>
      <c r="T53" s="151" t="str">
        <f t="shared" si="23"/>
        <v/>
      </c>
      <c r="U53" s="151"/>
      <c r="V53" s="151" t="str">
        <f t="shared" si="24"/>
        <v/>
      </c>
      <c r="W53" s="151" t="str">
        <f t="shared" si="25"/>
        <v/>
      </c>
      <c r="X53" s="151" t="str">
        <f t="shared" si="26"/>
        <v/>
      </c>
      <c r="Y53" s="62"/>
      <c r="Z53" s="58" t="s">
        <v>57</v>
      </c>
      <c r="AA53" s="22" t="str">
        <f t="shared" si="32"/>
        <v>考试</v>
      </c>
      <c r="AB53" s="67" t="str">
        <f t="shared" si="33"/>
        <v>一</v>
      </c>
      <c r="AC53" s="72" t="str">
        <f t="shared" si="34"/>
        <v>春季学期</v>
      </c>
      <c r="AD53" s="22">
        <f t="shared" si="29"/>
        <v>2</v>
      </c>
      <c r="AE53" s="22">
        <f t="shared" si="35"/>
        <v>1</v>
      </c>
      <c r="AF53" s="22">
        <f t="shared" si="36"/>
        <v>1</v>
      </c>
      <c r="AG53" s="30" t="s">
        <v>138</v>
      </c>
      <c r="AH53" s="30" t="s">
        <v>138</v>
      </c>
      <c r="AI53" s="30"/>
      <c r="AJ53" s="30"/>
      <c r="AK53" s="30"/>
      <c r="AL53" s="24" t="s">
        <v>156</v>
      </c>
    </row>
    <row r="54" s="22" customFormat="1" ht="15.75" customHeight="1" spans="1:38">
      <c r="A54" s="143"/>
      <c r="B54" s="65" t="s">
        <v>157</v>
      </c>
      <c r="C54" s="144" t="s">
        <v>158</v>
      </c>
      <c r="D54" s="66" t="s">
        <v>72</v>
      </c>
      <c r="E54" s="141">
        <v>4</v>
      </c>
      <c r="F54" s="109">
        <f t="shared" si="30"/>
        <v>72</v>
      </c>
      <c r="G54" s="142">
        <f t="shared" si="31"/>
        <v>72</v>
      </c>
      <c r="H54" s="109"/>
      <c r="I54" s="109">
        <v>34</v>
      </c>
      <c r="J54" s="109">
        <v>38</v>
      </c>
      <c r="K54" s="109"/>
      <c r="L54" s="109">
        <v>3</v>
      </c>
      <c r="M54" s="111"/>
      <c r="N54" s="58" t="str">
        <f t="shared" si="20"/>
        <v/>
      </c>
      <c r="O54" s="58"/>
      <c r="P54" s="58" t="str">
        <f t="shared" si="21"/>
        <v/>
      </c>
      <c r="Q54" s="58"/>
      <c r="R54" s="58">
        <f t="shared" si="22"/>
        <v>4</v>
      </c>
      <c r="S54" s="58"/>
      <c r="T54" s="58" t="str">
        <f t="shared" si="23"/>
        <v/>
      </c>
      <c r="U54" s="58"/>
      <c r="V54" s="58" t="str">
        <f t="shared" si="24"/>
        <v/>
      </c>
      <c r="W54" s="58" t="str">
        <f t="shared" si="25"/>
        <v/>
      </c>
      <c r="X54" s="58" t="str">
        <f t="shared" si="26"/>
        <v/>
      </c>
      <c r="Y54" s="62"/>
      <c r="Z54" s="58" t="s">
        <v>57</v>
      </c>
      <c r="AA54" s="22" t="str">
        <f t="shared" si="32"/>
        <v>考试</v>
      </c>
      <c r="AB54" s="74" t="str">
        <f t="shared" si="33"/>
        <v>二</v>
      </c>
      <c r="AC54" s="64" t="str">
        <f t="shared" si="34"/>
        <v>秋季学期</v>
      </c>
      <c r="AD54" s="22">
        <f t="shared" si="29"/>
        <v>3</v>
      </c>
      <c r="AE54" s="22">
        <f t="shared" si="35"/>
        <v>1.5</v>
      </c>
      <c r="AF54" s="22">
        <f t="shared" si="36"/>
        <v>2</v>
      </c>
      <c r="AG54" s="30" t="s">
        <v>138</v>
      </c>
      <c r="AH54" s="30" t="s">
        <v>138</v>
      </c>
      <c r="AI54" s="30"/>
      <c r="AJ54" s="30"/>
      <c r="AK54" s="30"/>
      <c r="AL54" s="24"/>
    </row>
    <row r="55" s="22" customFormat="1" ht="15.75" customHeight="1" spans="1:38">
      <c r="A55" s="143"/>
      <c r="B55" s="114" t="s">
        <v>159</v>
      </c>
      <c r="C55" s="154" t="s">
        <v>160</v>
      </c>
      <c r="D55" s="116" t="s">
        <v>72</v>
      </c>
      <c r="E55" s="155">
        <v>2.5</v>
      </c>
      <c r="F55" s="119">
        <f t="shared" si="30"/>
        <v>56</v>
      </c>
      <c r="G55" s="156">
        <f t="shared" si="31"/>
        <v>56</v>
      </c>
      <c r="H55" s="119"/>
      <c r="I55" s="119">
        <v>28</v>
      </c>
      <c r="J55" s="119">
        <v>28</v>
      </c>
      <c r="K55" s="119"/>
      <c r="L55" s="119"/>
      <c r="M55" s="121">
        <v>6</v>
      </c>
      <c r="N55" s="122" t="str">
        <f t="shared" si="20"/>
        <v/>
      </c>
      <c r="O55" s="122"/>
      <c r="P55" s="122" t="str">
        <f t="shared" si="21"/>
        <v/>
      </c>
      <c r="Q55" s="122"/>
      <c r="R55" s="122" t="str">
        <f t="shared" si="22"/>
        <v/>
      </c>
      <c r="S55" s="122"/>
      <c r="T55" s="122" t="str">
        <f t="shared" si="23"/>
        <v/>
      </c>
      <c r="U55" s="122"/>
      <c r="V55" s="122" t="str">
        <f t="shared" si="24"/>
        <v/>
      </c>
      <c r="W55" s="122" t="str">
        <f t="shared" si="25"/>
        <v/>
      </c>
      <c r="X55" s="122">
        <f t="shared" si="26"/>
        <v>4</v>
      </c>
      <c r="Y55" s="123"/>
      <c r="Z55" s="58" t="s">
        <v>57</v>
      </c>
      <c r="AA55" s="22" t="str">
        <f t="shared" si="32"/>
        <v>考查</v>
      </c>
      <c r="AB55" s="153" t="str">
        <f t="shared" si="33"/>
        <v>三</v>
      </c>
      <c r="AC55" s="72" t="str">
        <f t="shared" si="34"/>
        <v>春季学期</v>
      </c>
      <c r="AD55" s="22">
        <f t="shared" si="29"/>
        <v>6</v>
      </c>
      <c r="AE55" s="22">
        <f t="shared" si="35"/>
        <v>3</v>
      </c>
      <c r="AF55" s="22">
        <f t="shared" si="36"/>
        <v>1</v>
      </c>
      <c r="AG55" s="30" t="s">
        <v>138</v>
      </c>
      <c r="AH55" s="30" t="s">
        <v>138</v>
      </c>
      <c r="AI55" s="30"/>
      <c r="AJ55" s="30"/>
      <c r="AK55" s="30"/>
      <c r="AL55" s="24" t="s">
        <v>161</v>
      </c>
    </row>
    <row r="56" s="22" customFormat="1" ht="15.75" customHeight="1" spans="1:38">
      <c r="A56" s="143"/>
      <c r="B56" s="65">
        <v>109355</v>
      </c>
      <c r="C56" s="144" t="s">
        <v>162</v>
      </c>
      <c r="D56" s="145" t="s">
        <v>72</v>
      </c>
      <c r="E56" s="146">
        <v>4</v>
      </c>
      <c r="F56" s="147">
        <f t="shared" si="30"/>
        <v>48</v>
      </c>
      <c r="G56" s="148">
        <f t="shared" si="31"/>
        <v>48</v>
      </c>
      <c r="H56" s="147"/>
      <c r="I56" s="147">
        <v>22</v>
      </c>
      <c r="J56" s="147">
        <v>26</v>
      </c>
      <c r="K56" s="147"/>
      <c r="L56" s="147"/>
      <c r="M56" s="150">
        <v>4</v>
      </c>
      <c r="N56" s="151" t="str">
        <f t="shared" si="20"/>
        <v/>
      </c>
      <c r="O56" s="151"/>
      <c r="P56" s="151" t="str">
        <f t="shared" si="21"/>
        <v/>
      </c>
      <c r="Q56" s="151"/>
      <c r="R56" s="151" t="str">
        <f t="shared" si="22"/>
        <v/>
      </c>
      <c r="S56" s="151"/>
      <c r="T56" s="151" t="str">
        <f>IF(($L56+$M56)=4,$F56/$T$8,"")&amp;"/周"</f>
        <v>6/周</v>
      </c>
      <c r="U56" s="151"/>
      <c r="V56" s="151" t="str">
        <f t="shared" si="24"/>
        <v/>
      </c>
      <c r="W56" s="151" t="str">
        <f t="shared" si="25"/>
        <v/>
      </c>
      <c r="X56" s="151" t="str">
        <f t="shared" si="26"/>
        <v/>
      </c>
      <c r="Y56" s="62"/>
      <c r="Z56" s="58" t="s">
        <v>57</v>
      </c>
      <c r="AA56" s="22" t="str">
        <f t="shared" si="32"/>
        <v>考查</v>
      </c>
      <c r="AB56" s="74" t="str">
        <f t="shared" si="33"/>
        <v>二</v>
      </c>
      <c r="AC56" s="72" t="str">
        <f t="shared" si="34"/>
        <v>春季学期</v>
      </c>
      <c r="AD56" s="22">
        <f t="shared" si="29"/>
        <v>4</v>
      </c>
      <c r="AE56" s="22">
        <f t="shared" si="35"/>
        <v>2</v>
      </c>
      <c r="AF56" s="22">
        <f t="shared" si="36"/>
        <v>1</v>
      </c>
      <c r="AG56" s="30" t="s">
        <v>138</v>
      </c>
      <c r="AH56" s="30" t="s">
        <v>138</v>
      </c>
      <c r="AI56" s="30"/>
      <c r="AJ56" s="30"/>
      <c r="AK56" s="30"/>
      <c r="AL56" s="24" t="s">
        <v>163</v>
      </c>
    </row>
    <row r="57" s="22" customFormat="1" ht="15.75" customHeight="1" spans="1:38">
      <c r="A57" s="157"/>
      <c r="B57" s="137"/>
      <c r="C57" s="134" t="s">
        <v>36</v>
      </c>
      <c r="D57" s="138"/>
      <c r="E57" s="158">
        <f>SUM(E47:E56)</f>
        <v>40.5</v>
      </c>
      <c r="F57" s="159">
        <f>SUM(F47:F56)</f>
        <v>714</v>
      </c>
      <c r="G57" s="141">
        <f>SUM(G47:G56)</f>
        <v>714</v>
      </c>
      <c r="H57" s="141"/>
      <c r="I57" s="141">
        <v>378</v>
      </c>
      <c r="J57" s="141">
        <v>294</v>
      </c>
      <c r="K57" s="141"/>
      <c r="L57" s="160" t="s">
        <v>120</v>
      </c>
      <c r="M57" s="160" t="s">
        <v>120</v>
      </c>
      <c r="N57" s="58"/>
      <c r="O57" s="58"/>
      <c r="P57" s="58"/>
      <c r="Q57" s="58"/>
      <c r="R57" s="58"/>
      <c r="S57" s="58"/>
      <c r="T57" s="58"/>
      <c r="U57" s="58"/>
      <c r="V57" s="58"/>
      <c r="W57" s="58"/>
      <c r="X57" s="58"/>
      <c r="Y57" s="62"/>
      <c r="Z57" s="58"/>
      <c r="AA57" s="22" t="str">
        <f t="shared" si="32"/>
        <v/>
      </c>
      <c r="AB57" s="63" t="str">
        <f t="shared" si="33"/>
        <v/>
      </c>
      <c r="AC57" s="72" t="str">
        <f t="shared" si="34"/>
        <v/>
      </c>
      <c r="AD57" s="22" t="e">
        <f t="shared" si="29"/>
        <v>#VALUE!</v>
      </c>
      <c r="AE57" s="22" t="str">
        <f t="shared" si="35"/>
        <v/>
      </c>
      <c r="AF57" s="22" t="e">
        <f t="shared" si="36"/>
        <v>#VALUE!</v>
      </c>
      <c r="AG57" s="30"/>
      <c r="AH57" s="30"/>
      <c r="AI57" s="30"/>
      <c r="AJ57" s="30"/>
      <c r="AK57" s="30"/>
      <c r="AL57" s="24"/>
    </row>
    <row r="58" s="24" customFormat="1" ht="15.75" customHeight="1" spans="1:38">
      <c r="A58" s="161" t="s">
        <v>164</v>
      </c>
      <c r="B58" s="114" t="s">
        <v>165</v>
      </c>
      <c r="C58" s="115" t="s">
        <v>166</v>
      </c>
      <c r="D58" s="116" t="s">
        <v>72</v>
      </c>
      <c r="E58" s="162">
        <v>2</v>
      </c>
      <c r="F58" s="119">
        <f>G58+K58</f>
        <v>28</v>
      </c>
      <c r="G58" s="163">
        <f>SUM(H58:J58)</f>
        <v>28</v>
      </c>
      <c r="H58" s="119"/>
      <c r="I58" s="119">
        <v>14</v>
      </c>
      <c r="J58" s="119">
        <v>14</v>
      </c>
      <c r="K58" s="119"/>
      <c r="L58" s="119"/>
      <c r="M58" s="121">
        <v>6</v>
      </c>
      <c r="N58" s="122" t="str">
        <f t="shared" ref="N58:N64" si="37">IF(($L58+$M58)=1,$F58/$N$8,"")</f>
        <v/>
      </c>
      <c r="O58" s="122"/>
      <c r="P58" s="122" t="str">
        <f t="shared" ref="P58:P64" si="38">IF(($L58+$M58)=2,$F58/$P$8,"")</f>
        <v/>
      </c>
      <c r="Q58" s="122"/>
      <c r="R58" s="122" t="str">
        <f>IF(($L58+$M58)=3,$F58/$R$8,"")</f>
        <v/>
      </c>
      <c r="S58" s="122"/>
      <c r="T58" s="122" t="str">
        <f>IF(($L58+$M58)=4,$F58/$T$8,"")</f>
        <v/>
      </c>
      <c r="U58" s="122"/>
      <c r="V58" s="122" t="str">
        <f t="shared" ref="V58:V64" si="39">IF($V$8=0,"",IF(($L58+$M58)=5,$F58/$V$8,""))</f>
        <v/>
      </c>
      <c r="W58" s="122" t="str">
        <f t="shared" ref="W58:W64" si="40">IF($W$8=0,"",IF(($L58+$M58)=5,$F58/$W$8,""))</f>
        <v/>
      </c>
      <c r="X58" s="122">
        <f>IF($X$8=0,"",IF(($L58+$M58)=6,$F58/$X$8,""))</f>
        <v>2</v>
      </c>
      <c r="Y58" s="133"/>
      <c r="Z58" s="58" t="s">
        <v>57</v>
      </c>
      <c r="AA58" s="22" t="str">
        <f t="shared" si="32"/>
        <v>考查</v>
      </c>
      <c r="AB58" s="153" t="str">
        <f t="shared" si="33"/>
        <v>三</v>
      </c>
      <c r="AC58" s="72" t="str">
        <f t="shared" si="34"/>
        <v>春季学期</v>
      </c>
      <c r="AD58" s="22">
        <f t="shared" si="29"/>
        <v>6</v>
      </c>
      <c r="AE58" s="22">
        <f t="shared" si="35"/>
        <v>3</v>
      </c>
      <c r="AF58" s="22">
        <f t="shared" si="36"/>
        <v>1</v>
      </c>
      <c r="AG58" s="30" t="s">
        <v>138</v>
      </c>
      <c r="AH58" s="30" t="s">
        <v>138</v>
      </c>
      <c r="AI58" s="30"/>
      <c r="AJ58" s="30"/>
      <c r="AK58" s="30"/>
      <c r="AL58" s="24" t="s">
        <v>167</v>
      </c>
    </row>
    <row r="59" s="24" customFormat="1" ht="15.75" customHeight="1" spans="1:38">
      <c r="A59" s="164"/>
      <c r="B59" s="65" t="s">
        <v>168</v>
      </c>
      <c r="C59" s="144" t="s">
        <v>169</v>
      </c>
      <c r="D59" s="66" t="s">
        <v>170</v>
      </c>
      <c r="E59" s="141">
        <v>0</v>
      </c>
      <c r="F59" s="109">
        <f>G59+K59</f>
        <v>4</v>
      </c>
      <c r="G59" s="165">
        <f>SUM(H59:J59)</f>
        <v>0</v>
      </c>
      <c r="H59" s="109"/>
      <c r="I59" s="109"/>
      <c r="J59" s="109"/>
      <c r="K59" s="109">
        <v>4</v>
      </c>
      <c r="L59" s="109"/>
      <c r="M59" s="109">
        <v>4</v>
      </c>
      <c r="N59" s="58" t="str">
        <f t="shared" si="37"/>
        <v/>
      </c>
      <c r="O59" s="58"/>
      <c r="P59" s="58" t="str">
        <f t="shared" si="38"/>
        <v/>
      </c>
      <c r="Q59" s="58"/>
      <c r="R59" s="58" t="str">
        <f>IF(($L59+$M59)=3,$F59/$R$8,"")</f>
        <v/>
      </c>
      <c r="S59" s="58"/>
      <c r="T59" s="58" t="s">
        <v>113</v>
      </c>
      <c r="U59" s="71"/>
      <c r="V59" s="58" t="str">
        <f t="shared" si="39"/>
        <v/>
      </c>
      <c r="W59" s="58" t="str">
        <f t="shared" si="40"/>
        <v/>
      </c>
      <c r="X59" s="58" t="str">
        <f>IF($X$8=0,"",IF(($L59+$M59)=6,$F59/$X$8,""))</f>
        <v/>
      </c>
      <c r="Y59" s="62"/>
      <c r="Z59" s="58" t="s">
        <v>57</v>
      </c>
      <c r="AA59" s="22" t="str">
        <f t="shared" si="32"/>
        <v>考查</v>
      </c>
      <c r="AB59" s="74" t="str">
        <f t="shared" si="33"/>
        <v>二</v>
      </c>
      <c r="AC59" s="72" t="str">
        <f t="shared" si="34"/>
        <v>春季学期</v>
      </c>
      <c r="AD59" s="22">
        <f t="shared" si="29"/>
        <v>4</v>
      </c>
      <c r="AE59" s="22">
        <f t="shared" si="35"/>
        <v>2</v>
      </c>
      <c r="AF59" s="22">
        <f t="shared" si="36"/>
        <v>1</v>
      </c>
      <c r="AG59" s="30" t="s">
        <v>164</v>
      </c>
      <c r="AH59" s="30" t="s">
        <v>164</v>
      </c>
      <c r="AI59" s="30"/>
      <c r="AJ59" s="30"/>
      <c r="AK59" s="30"/>
    </row>
    <row r="60" s="24" customFormat="1" ht="15.75" customHeight="1" spans="1:38">
      <c r="A60" s="164"/>
      <c r="B60" s="65" t="s">
        <v>171</v>
      </c>
      <c r="C60" s="144" t="s">
        <v>172</v>
      </c>
      <c r="D60" s="66"/>
      <c r="E60" s="141">
        <v>2</v>
      </c>
      <c r="F60" s="109">
        <f>G60+K60</f>
        <v>80</v>
      </c>
      <c r="G60" s="165"/>
      <c r="H60" s="109"/>
      <c r="I60" s="109"/>
      <c r="J60" s="109"/>
      <c r="K60" s="109">
        <v>80</v>
      </c>
      <c r="L60" s="109"/>
      <c r="M60" s="109">
        <v>6</v>
      </c>
      <c r="N60" s="58" t="str">
        <f t="shared" si="37"/>
        <v/>
      </c>
      <c r="O60" s="58"/>
      <c r="P60" s="58" t="str">
        <f t="shared" si="38"/>
        <v/>
      </c>
      <c r="Q60" s="58"/>
      <c r="R60" s="58" t="str">
        <f>IF(($L60+$M60)=3,$F60/$R$8,"")</f>
        <v/>
      </c>
      <c r="S60" s="58"/>
      <c r="T60" s="58"/>
      <c r="U60" s="71"/>
      <c r="V60" s="58" t="str">
        <f t="shared" si="39"/>
        <v/>
      </c>
      <c r="W60" s="58" t="str">
        <f t="shared" si="40"/>
        <v/>
      </c>
      <c r="X60" s="58"/>
      <c r="Y60" s="62">
        <v>20</v>
      </c>
      <c r="Z60" s="58"/>
      <c r="AA60" s="22" t="str">
        <f t="shared" si="32"/>
        <v>考查</v>
      </c>
      <c r="AB60" s="153" t="str">
        <f t="shared" si="33"/>
        <v>三</v>
      </c>
      <c r="AC60" s="72" t="str">
        <f t="shared" si="34"/>
        <v>春季学期</v>
      </c>
      <c r="AD60" s="22">
        <f t="shared" si="29"/>
        <v>6</v>
      </c>
      <c r="AE60" s="22">
        <f t="shared" si="35"/>
        <v>3</v>
      </c>
      <c r="AF60" s="22">
        <f t="shared" si="36"/>
        <v>1</v>
      </c>
      <c r="AG60" s="30" t="s">
        <v>164</v>
      </c>
      <c r="AH60" s="30" t="s">
        <v>164</v>
      </c>
      <c r="AI60" s="30"/>
      <c r="AJ60" s="30"/>
      <c r="AK60" s="30"/>
    </row>
    <row r="61" s="24" customFormat="1" ht="15.75" customHeight="1" spans="1:38">
      <c r="A61" s="164"/>
      <c r="B61" s="65" t="s">
        <v>173</v>
      </c>
      <c r="C61" s="144" t="s">
        <v>174</v>
      </c>
      <c r="D61" s="66" t="s">
        <v>72</v>
      </c>
      <c r="E61" s="141">
        <v>5</v>
      </c>
      <c r="F61" s="109">
        <f t="shared" ref="F61:F64" si="41">G61+K61</f>
        <v>200</v>
      </c>
      <c r="G61" s="165">
        <f>SUM(H61:J61)</f>
        <v>0</v>
      </c>
      <c r="H61" s="160"/>
      <c r="I61" s="109"/>
      <c r="J61" s="109"/>
      <c r="K61" s="109">
        <v>200</v>
      </c>
      <c r="L61" s="160"/>
      <c r="M61" s="109">
        <v>4</v>
      </c>
      <c r="N61" s="58" t="str">
        <f t="shared" si="37"/>
        <v/>
      </c>
      <c r="O61" s="58"/>
      <c r="P61" s="58" t="str">
        <f t="shared" si="38"/>
        <v/>
      </c>
      <c r="Q61" s="58"/>
      <c r="R61" s="58" t="str">
        <f>IF(($L61+$M61)=3,$F61/$R$8,"")</f>
        <v/>
      </c>
      <c r="S61" s="58"/>
      <c r="T61" s="58"/>
      <c r="U61" s="58">
        <f>IF($U$8=0,"",IF(($L61+$M61)=4,$K61/$U$8,""))</f>
        <v>20</v>
      </c>
      <c r="V61" s="58" t="str">
        <f t="shared" si="39"/>
        <v/>
      </c>
      <c r="W61" s="58" t="str">
        <f t="shared" si="40"/>
        <v/>
      </c>
      <c r="X61" s="58" t="str">
        <f>IF($X$8=0,"",IF(($L61+$M61)=6,$F61/$X$8,""))</f>
        <v/>
      </c>
      <c r="Y61" s="62"/>
      <c r="Z61" s="58" t="s">
        <v>57</v>
      </c>
      <c r="AA61" s="22" t="str">
        <f t="shared" si="32"/>
        <v>考查</v>
      </c>
      <c r="AB61" s="74" t="str">
        <f t="shared" si="33"/>
        <v>二</v>
      </c>
      <c r="AC61" s="72" t="str">
        <f t="shared" si="34"/>
        <v>春季学期</v>
      </c>
      <c r="AD61" s="22">
        <f t="shared" si="29"/>
        <v>4</v>
      </c>
      <c r="AE61" s="22">
        <f t="shared" si="35"/>
        <v>2</v>
      </c>
      <c r="AF61" s="22">
        <f t="shared" si="36"/>
        <v>1</v>
      </c>
      <c r="AG61" s="30" t="s">
        <v>164</v>
      </c>
      <c r="AH61" s="30" t="s">
        <v>164</v>
      </c>
      <c r="AI61" s="30"/>
      <c r="AJ61" s="30"/>
      <c r="AK61" s="30"/>
      <c r="AL61" s="24" t="s">
        <v>175</v>
      </c>
    </row>
    <row r="62" s="24" customFormat="1" ht="15.75" customHeight="1" spans="1:38">
      <c r="A62" s="164"/>
      <c r="B62" s="65" t="s">
        <v>176</v>
      </c>
      <c r="C62" s="144" t="s">
        <v>177</v>
      </c>
      <c r="D62" s="66" t="s">
        <v>72</v>
      </c>
      <c r="E62" s="141">
        <v>9</v>
      </c>
      <c r="F62" s="109">
        <f t="shared" si="41"/>
        <v>360</v>
      </c>
      <c r="G62" s="165">
        <f>SUM(H62:J62)</f>
        <v>0</v>
      </c>
      <c r="H62" s="160"/>
      <c r="I62" s="109"/>
      <c r="J62" s="109"/>
      <c r="K62" s="109">
        <v>360</v>
      </c>
      <c r="L62" s="160"/>
      <c r="M62" s="109">
        <v>5</v>
      </c>
      <c r="N62" s="58" t="str">
        <f t="shared" si="37"/>
        <v/>
      </c>
      <c r="O62" s="58"/>
      <c r="P62" s="58" t="str">
        <f t="shared" si="38"/>
        <v/>
      </c>
      <c r="Q62" s="58"/>
      <c r="R62" s="58" t="str">
        <f>IF(($L62+$M62)=3,$F62/$R$8,"")</f>
        <v/>
      </c>
      <c r="S62" s="58"/>
      <c r="T62" s="58" t="str">
        <f>IF(($L62+$M62)=4,$F62/$T$8,"")</f>
        <v/>
      </c>
      <c r="U62" s="58"/>
      <c r="V62" s="58" t="str">
        <f t="shared" si="39"/>
        <v/>
      </c>
      <c r="W62" s="58">
        <f t="shared" si="40"/>
        <v>20</v>
      </c>
      <c r="X62" s="58" t="str">
        <f>IF($X$8=0,"",IF(($L62+$M62)=6,$F62/$X$8,""))</f>
        <v/>
      </c>
      <c r="Y62" s="62"/>
      <c r="Z62" s="58" t="s">
        <v>57</v>
      </c>
      <c r="AA62" s="22" t="str">
        <f t="shared" si="32"/>
        <v>考查</v>
      </c>
      <c r="AB62" s="153" t="str">
        <f t="shared" si="33"/>
        <v>三</v>
      </c>
      <c r="AC62" s="64" t="str">
        <f t="shared" si="34"/>
        <v>秋季学期</v>
      </c>
      <c r="AD62" s="22">
        <f t="shared" si="29"/>
        <v>5</v>
      </c>
      <c r="AE62" s="22">
        <f t="shared" si="35"/>
        <v>2.5</v>
      </c>
      <c r="AF62" s="22">
        <f t="shared" si="36"/>
        <v>2</v>
      </c>
      <c r="AG62" s="30" t="s">
        <v>164</v>
      </c>
      <c r="AH62" s="30" t="s">
        <v>164</v>
      </c>
      <c r="AI62" s="30"/>
      <c r="AJ62" s="30"/>
      <c r="AK62" s="30"/>
      <c r="AL62" s="24" t="s">
        <v>178</v>
      </c>
    </row>
    <row r="63" s="24" customFormat="1" ht="15.75" customHeight="1" spans="1:38">
      <c r="A63" s="164"/>
      <c r="B63" s="65" t="s">
        <v>179</v>
      </c>
      <c r="C63" s="144" t="s">
        <v>180</v>
      </c>
      <c r="D63" s="66" t="s">
        <v>72</v>
      </c>
      <c r="E63" s="141">
        <v>1</v>
      </c>
      <c r="F63" s="109">
        <f t="shared" si="41"/>
        <v>16</v>
      </c>
      <c r="G63" s="165">
        <f>SUM(H63:J63)</f>
        <v>16</v>
      </c>
      <c r="H63" s="160"/>
      <c r="I63" s="109">
        <v>16</v>
      </c>
      <c r="J63" s="109"/>
      <c r="K63" s="109"/>
      <c r="L63" s="160"/>
      <c r="M63" s="109">
        <v>3</v>
      </c>
      <c r="N63" s="58" t="str">
        <f t="shared" si="37"/>
        <v/>
      </c>
      <c r="O63" s="58"/>
      <c r="P63" s="58" t="str">
        <f t="shared" si="38"/>
        <v/>
      </c>
      <c r="Q63" s="58"/>
      <c r="R63" s="58" t="s">
        <v>181</v>
      </c>
      <c r="S63" s="58"/>
      <c r="T63" s="58"/>
      <c r="U63" s="58"/>
      <c r="V63" s="58" t="str">
        <f t="shared" si="39"/>
        <v/>
      </c>
      <c r="W63" s="58" t="str">
        <f t="shared" si="40"/>
        <v/>
      </c>
      <c r="X63" s="58" t="str">
        <f>IF($X$8=0,"",IF(($L63+$M63)=6,$F63/$X$8,""))</f>
        <v/>
      </c>
      <c r="Y63" s="62"/>
      <c r="Z63" s="58" t="s">
        <v>182</v>
      </c>
      <c r="AA63" s="22" t="str">
        <f t="shared" si="32"/>
        <v>考查</v>
      </c>
      <c r="AB63" s="74" t="str">
        <f t="shared" si="33"/>
        <v>二</v>
      </c>
      <c r="AC63" s="64" t="str">
        <f t="shared" si="34"/>
        <v>秋季学期</v>
      </c>
      <c r="AD63" s="22">
        <f t="shared" si="29"/>
        <v>3</v>
      </c>
      <c r="AE63" s="22">
        <f t="shared" si="35"/>
        <v>1.5</v>
      </c>
      <c r="AF63" s="22">
        <f t="shared" si="36"/>
        <v>2</v>
      </c>
      <c r="AG63" s="30" t="s">
        <v>164</v>
      </c>
      <c r="AH63" s="30" t="s">
        <v>47</v>
      </c>
      <c r="AI63" s="30"/>
      <c r="AJ63" s="30"/>
      <c r="AK63" s="30"/>
    </row>
    <row r="64" s="24" customFormat="1" ht="15.75" customHeight="1" spans="1:38">
      <c r="A64" s="164"/>
      <c r="B64" s="65" t="s">
        <v>183</v>
      </c>
      <c r="C64" s="144" t="s">
        <v>184</v>
      </c>
      <c r="D64" s="58" t="s">
        <v>72</v>
      </c>
      <c r="E64" s="166">
        <v>1</v>
      </c>
      <c r="F64" s="109">
        <f t="shared" si="41"/>
        <v>16</v>
      </c>
      <c r="G64" s="165">
        <f>SUM(H64:J64)</f>
        <v>16</v>
      </c>
      <c r="H64" s="167"/>
      <c r="I64" s="167">
        <v>8</v>
      </c>
      <c r="J64" s="167">
        <v>8</v>
      </c>
      <c r="K64" s="167"/>
      <c r="L64" s="168"/>
      <c r="M64" s="58">
        <v>4</v>
      </c>
      <c r="N64" s="58" t="str">
        <f t="shared" si="37"/>
        <v/>
      </c>
      <c r="O64" s="58"/>
      <c r="P64" s="58" t="str">
        <f t="shared" si="38"/>
        <v/>
      </c>
      <c r="Q64" s="58"/>
      <c r="R64" s="58"/>
      <c r="S64" s="58"/>
      <c r="T64" s="58" t="s">
        <v>181</v>
      </c>
      <c r="V64" s="58" t="str">
        <f t="shared" si="39"/>
        <v/>
      </c>
      <c r="W64" s="58" t="str">
        <f t="shared" si="40"/>
        <v/>
      </c>
      <c r="X64" s="58"/>
      <c r="Y64" s="62"/>
      <c r="Z64" s="58" t="s">
        <v>182</v>
      </c>
      <c r="AA64" s="22" t="str">
        <f t="shared" si="32"/>
        <v>考查</v>
      </c>
      <c r="AB64" s="74" t="str">
        <f t="shared" si="33"/>
        <v>二</v>
      </c>
      <c r="AC64" s="72" t="str">
        <f t="shared" si="34"/>
        <v>春季学期</v>
      </c>
      <c r="AD64" s="22">
        <f t="shared" si="29"/>
        <v>4</v>
      </c>
      <c r="AE64" s="22">
        <f t="shared" si="35"/>
        <v>2</v>
      </c>
      <c r="AF64" s="22">
        <f t="shared" si="36"/>
        <v>1</v>
      </c>
      <c r="AG64" s="30" t="s">
        <v>164</v>
      </c>
      <c r="AH64" s="30" t="s">
        <v>185</v>
      </c>
      <c r="AI64" s="30"/>
      <c r="AJ64" s="30"/>
      <c r="AK64" s="30"/>
    </row>
    <row r="65" s="24" customFormat="1" ht="15.75" customHeight="1" spans="1:37">
      <c r="A65" s="169"/>
      <c r="B65" s="80"/>
      <c r="C65" s="144" t="s">
        <v>36</v>
      </c>
      <c r="D65" s="138"/>
      <c r="E65" s="139">
        <f>SUM(E58:E64)</f>
        <v>20</v>
      </c>
      <c r="F65" s="139">
        <f>SUM(F58:F64)</f>
        <v>704</v>
      </c>
      <c r="G65" s="139">
        <f>SUM(G58:G64)</f>
        <v>60</v>
      </c>
      <c r="H65" s="139"/>
      <c r="I65" s="139">
        <f>SUM(I58:I64)</f>
        <v>38</v>
      </c>
      <c r="J65" s="139">
        <f>SUM(J58:J64)</f>
        <v>22</v>
      </c>
      <c r="K65" s="139">
        <f>SUM(K58:K64)</f>
        <v>644</v>
      </c>
      <c r="L65" s="160" t="s">
        <v>120</v>
      </c>
      <c r="M65" s="109" t="s">
        <v>120</v>
      </c>
      <c r="N65" s="58"/>
      <c r="O65" s="58"/>
      <c r="P65" s="58"/>
      <c r="Q65" s="58"/>
      <c r="R65" s="58"/>
      <c r="S65" s="58"/>
      <c r="T65" s="58"/>
      <c r="U65" s="58"/>
      <c r="V65" s="58"/>
      <c r="W65" s="58"/>
      <c r="X65" s="58"/>
      <c r="Y65" s="62"/>
      <c r="Z65" s="170"/>
      <c r="AD65" s="22" t="e">
        <f t="shared" si="29"/>
        <v>#VALUE!</v>
      </c>
      <c r="AG65" s="171"/>
      <c r="AH65" s="30"/>
      <c r="AI65" s="30"/>
      <c r="AJ65" s="30"/>
      <c r="AK65" s="30"/>
    </row>
    <row r="66" ht="15.75" customHeight="1" spans="1:37">
      <c r="A66" s="138" t="s">
        <v>17</v>
      </c>
      <c r="B66" s="138"/>
      <c r="C66" s="138"/>
      <c r="D66" s="138"/>
      <c r="E66" s="139">
        <f t="shared" ref="E66:K66" si="42">E57+E46+E36+E65</f>
        <v>141.5</v>
      </c>
      <c r="F66" s="142">
        <f t="shared" si="42"/>
        <v>2792</v>
      </c>
      <c r="G66" s="109">
        <f t="shared" si="42"/>
        <v>1812</v>
      </c>
      <c r="H66" s="109">
        <f t="shared" si="42"/>
        <v>54</v>
      </c>
      <c r="I66" s="109">
        <f t="shared" si="42"/>
        <v>1076</v>
      </c>
      <c r="J66" s="109">
        <f t="shared" si="42"/>
        <v>640</v>
      </c>
      <c r="K66" s="109">
        <f t="shared" si="42"/>
        <v>748</v>
      </c>
      <c r="L66" s="160"/>
      <c r="M66" s="160"/>
      <c r="N66" s="58">
        <f>SUMIFS($F:$F,$L:$L,"=1")+SUMIFS($F:$F,$M:$M,"=1")</f>
        <v>462</v>
      </c>
      <c r="O66" s="58"/>
      <c r="P66" s="58">
        <f>SUMIFS($F:$F,$L:$L,"=2")+SUMIFS($F:$F,$M:$M,"=2")</f>
        <v>552</v>
      </c>
      <c r="Q66" s="58"/>
      <c r="R66" s="58">
        <f>SUMIFS($F:$F,$L:$L,"=3")+SUMIFS($F:$F,$M:$M,"=3")</f>
        <v>444</v>
      </c>
      <c r="S66" s="58"/>
      <c r="T66" s="58">
        <f>SUMIFS($F:$F,$L:$L,"=4")+SUMIFS($F:$F,$M:$M,"=4")</f>
        <v>452</v>
      </c>
      <c r="U66" s="58"/>
      <c r="V66" s="58">
        <f>SUMIFS($F:$F,$L:$L,"=5")+SUMIFS($F:$F,$M:$M,"=5")</f>
        <v>360</v>
      </c>
      <c r="W66" s="58"/>
      <c r="X66" s="58">
        <f>SUMIFS($F:$F,$L:$L,"=6")+SUMIFS($F:$F,$M:$M,"=6")</f>
        <v>234</v>
      </c>
      <c r="Y66" s="58"/>
      <c r="Z66" s="72"/>
      <c r="AD66" s="22">
        <f t="shared" si="29"/>
        <v>0</v>
      </c>
    </row>
    <row r="67" ht="15.75" customHeight="1" spans="1:37">
      <c r="A67" s="172" t="s">
        <v>186</v>
      </c>
      <c r="B67" s="172"/>
      <c r="C67" s="172"/>
      <c r="D67" s="172"/>
      <c r="E67" s="173"/>
      <c r="F67" s="174"/>
      <c r="G67" s="174"/>
      <c r="H67" s="174"/>
      <c r="I67" s="174"/>
      <c r="J67" s="174"/>
      <c r="K67" s="174"/>
      <c r="L67" s="174"/>
      <c r="M67" s="174"/>
      <c r="N67" s="175">
        <f>SUM(N9:O65)+2</f>
        <v>28</v>
      </c>
      <c r="O67" s="175"/>
      <c r="P67" s="175">
        <f>SUM(P9:Q65)+2</f>
        <v>30</v>
      </c>
      <c r="Q67" s="175"/>
      <c r="R67" s="175">
        <f>SUM(R9:S65)+2</f>
        <v>24</v>
      </c>
      <c r="S67" s="175"/>
      <c r="T67" s="175">
        <v>30</v>
      </c>
      <c r="U67" s="175"/>
      <c r="V67" s="173"/>
      <c r="W67" s="173"/>
      <c r="X67" s="173">
        <f>SUM(X9:X65)+2</f>
        <v>13</v>
      </c>
      <c r="Y67" s="176"/>
      <c r="Z67" s="72"/>
      <c r="AD67" s="22">
        <f t="shared" si="29"/>
        <v>0</v>
      </c>
    </row>
    <row r="68" ht="15.75" customHeight="1" spans="1:37">
      <c r="A68" s="172" t="s">
        <v>187</v>
      </c>
      <c r="B68" s="172"/>
      <c r="C68" s="172"/>
      <c r="D68" s="172"/>
      <c r="E68" s="173"/>
      <c r="F68" s="174"/>
      <c r="G68" s="174"/>
      <c r="H68" s="174"/>
      <c r="I68" s="174"/>
      <c r="J68" s="174"/>
      <c r="K68" s="174"/>
      <c r="L68" s="174"/>
      <c r="M68" s="174"/>
      <c r="N68" s="177">
        <f>COUNTIF($L9:$L65,1)+COUNTIF($M9:$M65,1)</f>
        <v>13</v>
      </c>
      <c r="O68" s="172"/>
      <c r="P68" s="177">
        <f>COUNTIF($L9:$L65,2)+COUNTIF($M9:$M65,2)</f>
        <v>13</v>
      </c>
      <c r="Q68" s="172"/>
      <c r="R68" s="177">
        <f>COUNTIF($L9:$L65,3)+COUNTIF($M9:$M65,3)</f>
        <v>9</v>
      </c>
      <c r="S68" s="172"/>
      <c r="T68" s="177">
        <f>COUNTIF($L9:$L65,4)+COUNTIF($M9:$M65,4)</f>
        <v>8</v>
      </c>
      <c r="U68" s="172"/>
      <c r="V68" s="172"/>
      <c r="W68" s="172"/>
      <c r="X68" s="172"/>
      <c r="Y68" s="178"/>
      <c r="Z68" s="72"/>
      <c r="AD68" s="22">
        <f t="shared" si="29"/>
        <v>0</v>
      </c>
    </row>
    <row r="69" ht="15.75" customHeight="1" spans="1:37">
      <c r="A69" s="172" t="s">
        <v>188</v>
      </c>
      <c r="B69" s="172"/>
      <c r="C69" s="172"/>
      <c r="D69" s="172"/>
      <c r="E69" s="172"/>
      <c r="F69" s="179"/>
      <c r="G69" s="179"/>
      <c r="H69" s="179"/>
      <c r="I69" s="179"/>
      <c r="J69" s="179"/>
      <c r="K69" s="179"/>
      <c r="L69" s="179"/>
      <c r="M69" s="179"/>
      <c r="N69" s="180" t="str">
        <f>COUNTIF($L9:$L65,1)&amp;"/"&amp;COUNTIF($M9:$M65,1)</f>
        <v>3/10</v>
      </c>
      <c r="O69" s="180"/>
      <c r="P69" s="180" t="str">
        <f>COUNTIF($L9:$L65,2)&amp;"/"&amp;COUNTIF($M9:$M65,2)</f>
        <v>4/9</v>
      </c>
      <c r="Q69" s="180"/>
      <c r="R69" s="180" t="str">
        <f>COUNTIF($L9:$L65,3)&amp;"/"&amp;COUNTIF($M9:$M65,3)</f>
        <v>4/5</v>
      </c>
      <c r="S69" s="180"/>
      <c r="T69" s="180" t="str">
        <f>COUNTIF($L9:$L65,4)&amp;"/"&amp;COUNTIF($M9:$M65,4)</f>
        <v>2/6</v>
      </c>
      <c r="U69" s="180"/>
      <c r="V69" s="181" t="s">
        <v>189</v>
      </c>
      <c r="W69" s="181"/>
      <c r="X69" s="181"/>
      <c r="Y69" s="178"/>
      <c r="Z69" s="72"/>
      <c r="AD69" s="22">
        <f t="shared" si="29"/>
        <v>0</v>
      </c>
    </row>
    <row r="70" customHeight="1" spans="1:37">
      <c r="A70" s="29"/>
      <c r="B70" s="182"/>
      <c r="D70" s="29"/>
      <c r="E70" s="29"/>
      <c r="F70" s="183"/>
      <c r="G70" s="184"/>
      <c r="H70" s="185"/>
      <c r="I70" s="184"/>
      <c r="J70" s="184"/>
      <c r="K70" s="184"/>
      <c r="L70" s="183"/>
      <c r="M70" s="183"/>
    </row>
    <row r="71" hidden="1" customHeight="1" spans="1:37">
      <c r="A71" s="29"/>
      <c r="B71" s="182"/>
      <c r="D71" s="29"/>
      <c r="E71" s="29"/>
      <c r="F71" s="186">
        <f>SUBTOTAL(9,F9:F67)</f>
        <v>8376</v>
      </c>
      <c r="G71" s="187"/>
      <c r="H71" s="188"/>
      <c r="I71" s="184"/>
      <c r="J71" s="189" t="s">
        <v>190</v>
      </c>
      <c r="K71" s="189"/>
      <c r="L71" s="189"/>
      <c r="M71" s="189"/>
      <c r="N71" s="29">
        <f>SUM(N9:O66)</f>
        <v>488</v>
      </c>
      <c r="P71" s="29">
        <f>SUM(P9:Q66)</f>
        <v>580</v>
      </c>
      <c r="R71" s="29">
        <f>SUM(R9:S66)</f>
        <v>466</v>
      </c>
      <c r="T71" s="29">
        <f>SUM(T9:T66)</f>
        <v>452</v>
      </c>
    </row>
    <row r="72" hidden="1" customHeight="1" spans="1:37">
      <c r="A72" s="29"/>
      <c r="B72" s="182"/>
      <c r="D72" s="29"/>
      <c r="E72" s="29"/>
      <c r="F72" s="184"/>
      <c r="G72" s="184"/>
      <c r="H72" s="184"/>
      <c r="I72" s="184"/>
      <c r="J72" s="184"/>
      <c r="K72" s="184"/>
      <c r="L72" s="184"/>
      <c r="M72" s="184"/>
    </row>
    <row r="73" hidden="1" customHeight="1" spans="1:37">
      <c r="A73" s="29"/>
      <c r="B73" s="182"/>
      <c r="D73" s="29"/>
      <c r="E73" s="190"/>
      <c r="F73" s="190"/>
      <c r="G73" s="190"/>
      <c r="H73" s="190"/>
      <c r="I73" s="190"/>
      <c r="J73" s="189" t="s">
        <v>191</v>
      </c>
      <c r="K73" s="189"/>
      <c r="L73" s="189"/>
      <c r="M73" s="189"/>
      <c r="N73" s="191">
        <f>(SUMIFS(F9:$F$66,L9:$L$66,1)+SUMIFS(F9:$F$66,M9:$M$66,1))/N8</f>
        <v>30.8</v>
      </c>
      <c r="O73" s="192"/>
      <c r="P73" s="193">
        <f>(SUMIFS(F9:$F$66,L9:$L$66,2)+SUMIFS(F9:$F$66,M9:$M$66,2))/P8</f>
        <v>30.6666666666667</v>
      </c>
      <c r="Q73" s="192"/>
      <c r="R73" s="193">
        <f>(SUMIFS(F9:$F$66,L9:$L$66,3)+SUMIFS(F9:$F$66,M9:$M$66,3))/R8</f>
        <v>24.6666666666667</v>
      </c>
      <c r="S73" s="192"/>
      <c r="T73" s="193">
        <f>(SUMIFS(F9:$F$66,L9:$L$66,4)+SUMIFS(F9:$F$66,M9:$M$66,4))/(T8+U8)</f>
        <v>25.1111111111111</v>
      </c>
    </row>
    <row r="74" customHeight="1" spans="1:37">
      <c r="A74" s="29"/>
      <c r="B74" s="182"/>
      <c r="D74" s="29"/>
      <c r="E74" s="29"/>
      <c r="F74" s="183"/>
      <c r="G74" s="194"/>
      <c r="H74" s="184"/>
      <c r="I74" s="184"/>
      <c r="J74" s="184"/>
      <c r="K74" s="184"/>
      <c r="L74" s="184"/>
      <c r="M74" s="184"/>
    </row>
    <row r="75" customHeight="1" spans="1:37">
      <c r="A75" s="29"/>
      <c r="B75" s="182"/>
      <c r="D75" s="29"/>
      <c r="E75" s="29"/>
      <c r="F75" s="184"/>
      <c r="G75" s="184"/>
      <c r="H75" s="184"/>
      <c r="I75" s="184"/>
      <c r="J75" s="184"/>
      <c r="K75" s="184"/>
      <c r="L75" s="184"/>
      <c r="M75" s="184"/>
      <c r="P75" s="195"/>
    </row>
    <row r="76" customHeight="1" spans="1:37">
      <c r="A76" s="29"/>
      <c r="B76" s="182"/>
      <c r="D76" s="29"/>
      <c r="E76" s="29"/>
      <c r="F76" s="185"/>
      <c r="G76" s="184"/>
      <c r="H76" s="184"/>
      <c r="I76" s="184"/>
      <c r="J76" s="184"/>
      <c r="K76" s="184"/>
      <c r="L76" s="184"/>
      <c r="M76" s="184"/>
    </row>
    <row r="77" customHeight="1" spans="1:37">
      <c r="A77" s="29"/>
      <c r="B77" s="182"/>
      <c r="D77" s="29"/>
      <c r="E77" s="196"/>
      <c r="F77" s="185"/>
      <c r="G77" s="184"/>
      <c r="H77" s="184"/>
      <c r="I77" s="184"/>
      <c r="J77" s="184"/>
      <c r="K77" s="184"/>
      <c r="L77" s="184"/>
      <c r="M77" s="184"/>
    </row>
    <row r="78" customHeight="1" spans="1:37">
      <c r="A78" s="29"/>
      <c r="B78" s="182"/>
      <c r="D78" s="29"/>
      <c r="E78" s="29"/>
      <c r="F78" s="184"/>
      <c r="G78" s="184"/>
      <c r="H78" s="184"/>
      <c r="I78" s="184"/>
      <c r="J78" s="184"/>
      <c r="K78" s="184"/>
      <c r="L78" s="184"/>
      <c r="M78" s="184"/>
    </row>
    <row r="79" customHeight="1" spans="1:37">
      <c r="A79" s="29"/>
      <c r="B79" s="182"/>
      <c r="D79" s="29"/>
      <c r="E79" s="29"/>
      <c r="F79" s="184"/>
      <c r="G79" s="184"/>
      <c r="H79" s="184"/>
      <c r="I79" s="184"/>
      <c r="J79" s="184"/>
      <c r="K79" s="184"/>
      <c r="L79" s="184"/>
      <c r="M79" s="184"/>
    </row>
    <row r="80" customHeight="1" spans="1:37">
      <c r="A80" s="29"/>
      <c r="B80" s="182"/>
      <c r="D80" s="29"/>
      <c r="E80" s="29"/>
      <c r="F80" s="184"/>
      <c r="G80" s="184"/>
      <c r="H80" s="184"/>
      <c r="I80" s="184"/>
      <c r="J80" s="184"/>
      <c r="K80" s="184"/>
      <c r="L80" s="184"/>
      <c r="M80" s="184"/>
    </row>
    <row r="81" customHeight="1" spans="1:13">
      <c r="A81" s="29"/>
      <c r="B81" s="182"/>
      <c r="D81" s="29"/>
      <c r="E81" s="29"/>
      <c r="F81" s="184"/>
      <c r="G81" s="184"/>
      <c r="H81" s="184"/>
      <c r="I81" s="184"/>
      <c r="J81" s="184"/>
      <c r="K81" s="184"/>
      <c r="L81" s="184"/>
      <c r="M81" s="184"/>
    </row>
    <row r="82" customHeight="1" spans="1:13">
      <c r="A82" s="29"/>
      <c r="B82" s="27"/>
      <c r="D82" s="29"/>
      <c r="E82" s="29"/>
      <c r="F82" s="184"/>
      <c r="G82" s="184"/>
      <c r="H82" s="184"/>
      <c r="I82" s="184"/>
      <c r="J82" s="184"/>
      <c r="K82" s="184"/>
      <c r="L82" s="184"/>
      <c r="M82" s="184"/>
    </row>
    <row r="83" customHeight="1" spans="1:13">
      <c r="A83" s="29"/>
      <c r="B83" s="182"/>
    </row>
    <row r="84" customHeight="1" spans="1:13">
      <c r="A84" s="29"/>
      <c r="B84" s="182"/>
    </row>
  </sheetData>
  <autoFilter xmlns:etc="http://www.wps.cn/officeDocument/2017/etCustomData" ref="A3:AM69" etc:filterBottomFollowUsedRange="0">
    <extLst/>
  </autoFilter>
  <mergeCells count="51">
    <mergeCell ref="A1:Z1"/>
    <mergeCell ref="F3:K3"/>
    <mergeCell ref="L3:M3"/>
    <mergeCell ref="N3:Y3"/>
    <mergeCell ref="G4:J4"/>
    <mergeCell ref="N4:Q4"/>
    <mergeCell ref="R4:U4"/>
    <mergeCell ref="V4:Y4"/>
    <mergeCell ref="N5:O5"/>
    <mergeCell ref="P5:Q5"/>
    <mergeCell ref="R5:S5"/>
    <mergeCell ref="T5:U5"/>
    <mergeCell ref="V5:W5"/>
    <mergeCell ref="X5:Y5"/>
    <mergeCell ref="N6:O6"/>
    <mergeCell ref="P6:Q6"/>
    <mergeCell ref="R6:S6"/>
    <mergeCell ref="T6:U6"/>
    <mergeCell ref="V6:W6"/>
    <mergeCell ref="X6:Y6"/>
    <mergeCell ref="A66:C66"/>
    <mergeCell ref="A67:C67"/>
    <mergeCell ref="A68:C68"/>
    <mergeCell ref="A69:C69"/>
    <mergeCell ref="N69:O69"/>
    <mergeCell ref="P69:Q69"/>
    <mergeCell ref="R69:S69"/>
    <mergeCell ref="T69:U69"/>
    <mergeCell ref="V69:W69"/>
    <mergeCell ref="J71:M71"/>
    <mergeCell ref="J73:M73"/>
    <mergeCell ref="A3:A8"/>
    <mergeCell ref="A9:A36"/>
    <mergeCell ref="A37:A46"/>
    <mergeCell ref="A47:A57"/>
    <mergeCell ref="A58:A65"/>
    <mergeCell ref="B3:B8"/>
    <mergeCell ref="C3:C8"/>
    <mergeCell ref="D3:D8"/>
    <mergeCell ref="E3:E8"/>
    <mergeCell ref="E32:E35"/>
    <mergeCell ref="F4:F8"/>
    <mergeCell ref="F32:F35"/>
    <mergeCell ref="G5:G8"/>
    <mergeCell ref="H5:H8"/>
    <mergeCell ref="I5:I8"/>
    <mergeCell ref="J5:J8"/>
    <mergeCell ref="K4:K8"/>
    <mergeCell ref="L4:L8"/>
    <mergeCell ref="M4:M8"/>
    <mergeCell ref="Z3:Z8"/>
  </mergeCells>
  <printOptions horizontalCentered="1"/>
  <pageMargins left="0.35" right="0.12" top="0.28" bottom="0.55" header="0.16" footer="0.55"/>
  <pageSetup paperSize="8" scale="93" firstPageNumber="4294963740" fitToWidth="0" orientation="portrait" blackAndWhite="1" useFirstPageNumber="1"/>
  <headerFooter alignWithMargins="0"/>
  <rowBreaks count="1" manualBreakCount="1">
    <brk id="36" max="24" man="1"/>
  </rowBreaks>
  <ignoredErrors>
    <ignoredError sqref="F57" formula="1"/>
    <ignoredError sqref="G57" formula="1" unlockedFormula="1"/>
    <ignoredError sqref="G59 G61:G62" formulaRange="1"/>
    <ignoredError sqref="E46:H46 F47:F52 F58 E65:K65 E66 G66:K66 F56" unlockedFormula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J14"/>
  <sheetViews>
    <sheetView workbookViewId="0">
      <selection activeCell="C8" sqref="C8"/>
    </sheetView>
  </sheetViews>
  <sheetFormatPr defaultColWidth="9" defaultRowHeight="14.25"/>
  <cols>
    <col min="1" max="1" width="6.875" style="16" customWidth="1"/>
    <col min="2" max="2" width="7.25" style="16" customWidth="1"/>
    <col min="3" max="3" width="20.125" style="16" customWidth="1"/>
    <col min="4" max="4" width="17" style="16" customWidth="1"/>
    <col min="5" max="5" width="16.25" style="16" customWidth="1"/>
    <col min="6" max="6" width="4.5" style="16" customWidth="1"/>
    <col min="7" max="7" width="5.625" style="16" customWidth="1"/>
    <col min="8" max="10" width="4.5" style="16" customWidth="1"/>
    <col min="11" max="16384" width="9" style="16"/>
  </cols>
  <sheetData>
    <row r="1" ht="39" customHeight="1" spans="1:10">
      <c r="A1" s="17" t="s">
        <v>192</v>
      </c>
      <c r="B1" s="17"/>
      <c r="C1" s="17"/>
      <c r="D1" s="17"/>
      <c r="E1" s="17"/>
      <c r="F1" s="17"/>
      <c r="G1" s="17"/>
      <c r="H1" s="17"/>
      <c r="I1" s="17"/>
      <c r="J1" s="17"/>
    </row>
    <row r="2" ht="25.5" customHeight="1" spans="1:10">
      <c r="A2" s="18" t="s">
        <v>193</v>
      </c>
      <c r="B2" s="19" t="s">
        <v>194</v>
      </c>
      <c r="C2" s="19"/>
      <c r="D2" s="19" t="s">
        <v>195</v>
      </c>
      <c r="E2" s="19" t="s">
        <v>196</v>
      </c>
      <c r="F2" s="19" t="s">
        <v>197</v>
      </c>
      <c r="G2" s="19" t="s">
        <v>198</v>
      </c>
      <c r="H2" s="19"/>
      <c r="I2" s="19"/>
      <c r="J2" s="19" t="s">
        <v>199</v>
      </c>
    </row>
    <row r="3" ht="25.5" customHeight="1" spans="1:10">
      <c r="A3" s="18"/>
      <c r="B3" s="19"/>
      <c r="C3" s="19"/>
      <c r="D3" s="19"/>
      <c r="E3" s="19"/>
      <c r="F3" s="19"/>
      <c r="G3" s="19" t="s">
        <v>43</v>
      </c>
      <c r="H3" s="19" t="s">
        <v>200</v>
      </c>
      <c r="I3" s="19" t="s">
        <v>201</v>
      </c>
      <c r="J3" s="19"/>
    </row>
    <row r="4" ht="63.75" customHeight="1" spans="1:10">
      <c r="A4" s="20" t="s">
        <v>202</v>
      </c>
      <c r="B4" s="19" t="s">
        <v>203</v>
      </c>
      <c r="C4" s="19" t="s">
        <v>204</v>
      </c>
      <c r="D4" s="19" t="s">
        <v>205</v>
      </c>
      <c r="E4" s="19" t="s">
        <v>206</v>
      </c>
      <c r="F4" s="19">
        <v>341</v>
      </c>
      <c r="G4" s="19">
        <v>1.2</v>
      </c>
      <c r="H4" s="19"/>
      <c r="I4" s="19"/>
      <c r="J4" s="19" t="s">
        <v>207</v>
      </c>
    </row>
    <row r="5" ht="63.75" customHeight="1" spans="1:10">
      <c r="A5" s="20"/>
      <c r="B5" s="19" t="s">
        <v>208</v>
      </c>
      <c r="C5" s="19" t="s">
        <v>209</v>
      </c>
      <c r="D5" s="19" t="s">
        <v>210</v>
      </c>
      <c r="E5" s="19" t="s">
        <v>211</v>
      </c>
      <c r="F5" s="19">
        <v>198</v>
      </c>
      <c r="G5" s="19">
        <v>1.2</v>
      </c>
      <c r="H5" s="19"/>
      <c r="I5" s="19"/>
      <c r="J5" s="19" t="s">
        <v>207</v>
      </c>
    </row>
    <row r="6" ht="63.75" customHeight="1" spans="1:10">
      <c r="A6" s="20"/>
      <c r="B6" s="19" t="s">
        <v>212</v>
      </c>
      <c r="C6" s="19" t="s">
        <v>213</v>
      </c>
      <c r="D6" s="19" t="s">
        <v>214</v>
      </c>
      <c r="E6" s="19" t="s">
        <v>215</v>
      </c>
      <c r="F6" s="19">
        <v>40</v>
      </c>
      <c r="G6" s="19">
        <v>1.2</v>
      </c>
      <c r="H6" s="19"/>
      <c r="I6" s="19"/>
      <c r="J6" s="19" t="s">
        <v>216</v>
      </c>
    </row>
    <row r="7" ht="63.75" customHeight="1" spans="1:10">
      <c r="A7" s="20" t="s">
        <v>217</v>
      </c>
      <c r="B7" s="19" t="s">
        <v>203</v>
      </c>
      <c r="C7" s="19" t="s">
        <v>218</v>
      </c>
      <c r="D7" s="19" t="s">
        <v>219</v>
      </c>
      <c r="E7" s="19" t="s">
        <v>220</v>
      </c>
      <c r="F7" s="19">
        <v>405</v>
      </c>
      <c r="G7" s="19">
        <v>3</v>
      </c>
      <c r="H7" s="19"/>
      <c r="I7" s="19"/>
      <c r="J7" s="19" t="s">
        <v>207</v>
      </c>
    </row>
    <row r="8" ht="63.75" customHeight="1" spans="1:10">
      <c r="A8" s="20"/>
      <c r="B8" s="19" t="s">
        <v>208</v>
      </c>
      <c r="C8" s="19" t="s">
        <v>221</v>
      </c>
      <c r="D8" s="19" t="s">
        <v>222</v>
      </c>
      <c r="E8" s="19" t="s">
        <v>220</v>
      </c>
      <c r="F8" s="19">
        <v>230</v>
      </c>
      <c r="G8" s="19">
        <v>3.4</v>
      </c>
      <c r="H8" s="19"/>
      <c r="I8" s="19"/>
      <c r="J8" s="19" t="s">
        <v>207</v>
      </c>
    </row>
    <row r="9" ht="63.75" customHeight="1" spans="1:10">
      <c r="A9" s="20"/>
      <c r="B9" s="19" t="s">
        <v>212</v>
      </c>
      <c r="C9" s="19" t="s">
        <v>223</v>
      </c>
      <c r="D9" s="19" t="s">
        <v>224</v>
      </c>
      <c r="E9" s="19" t="s">
        <v>225</v>
      </c>
      <c r="F9" s="19">
        <v>36</v>
      </c>
      <c r="G9" s="19">
        <v>2.3</v>
      </c>
      <c r="H9" s="19"/>
      <c r="I9" s="19"/>
      <c r="J9" s="19" t="s">
        <v>207</v>
      </c>
    </row>
    <row r="10" ht="63.75" customHeight="1" spans="1:10">
      <c r="A10" s="20" t="s">
        <v>226</v>
      </c>
      <c r="B10" s="19" t="s">
        <v>203</v>
      </c>
      <c r="C10" s="19" t="s">
        <v>227</v>
      </c>
      <c r="D10" s="19" t="s">
        <v>228</v>
      </c>
      <c r="E10" s="19" t="s">
        <v>229</v>
      </c>
      <c r="F10" s="19">
        <v>32</v>
      </c>
      <c r="G10" s="19">
        <v>4.6</v>
      </c>
      <c r="H10" s="19"/>
      <c r="I10" s="19"/>
      <c r="J10" s="19" t="s">
        <v>207</v>
      </c>
    </row>
    <row r="11" ht="63.75" customHeight="1" spans="1:10">
      <c r="A11" s="20"/>
      <c r="B11" s="19" t="s">
        <v>208</v>
      </c>
      <c r="C11" s="19" t="s">
        <v>230</v>
      </c>
      <c r="D11" s="19" t="s">
        <v>228</v>
      </c>
      <c r="E11" s="19" t="s">
        <v>231</v>
      </c>
      <c r="F11" s="19">
        <v>84</v>
      </c>
      <c r="G11" s="19">
        <v>3</v>
      </c>
      <c r="H11" s="19"/>
      <c r="I11" s="19"/>
      <c r="J11" s="19" t="s">
        <v>207</v>
      </c>
    </row>
    <row r="12" ht="63.75" customHeight="1" spans="1:10">
      <c r="A12" s="20"/>
      <c r="B12" s="19" t="s">
        <v>212</v>
      </c>
      <c r="C12" s="19" t="s">
        <v>232</v>
      </c>
      <c r="D12" s="19" t="s">
        <v>172</v>
      </c>
      <c r="E12" s="19" t="s">
        <v>233</v>
      </c>
      <c r="F12" s="19">
        <v>640</v>
      </c>
      <c r="G12" s="19" t="s">
        <v>234</v>
      </c>
      <c r="H12" s="19"/>
      <c r="I12" s="19"/>
      <c r="J12" s="19" t="s">
        <v>216</v>
      </c>
    </row>
    <row r="14" ht="18.75" customHeight="1" spans="1:10">
      <c r="A14" s="21" t="s">
        <v>235</v>
      </c>
      <c r="B14" s="21"/>
      <c r="C14" s="21"/>
      <c r="D14" s="21"/>
      <c r="E14" s="21"/>
      <c r="F14" s="21"/>
      <c r="G14" s="21"/>
      <c r="H14" s="21"/>
      <c r="I14" s="21"/>
      <c r="J14" s="21"/>
    </row>
  </sheetData>
  <mergeCells count="11">
    <mergeCell ref="A1:J1"/>
    <mergeCell ref="G2:I2"/>
    <mergeCell ref="A14:J14"/>
    <mergeCell ref="A2:A3"/>
    <mergeCell ref="A4:A6"/>
    <mergeCell ref="A7:A9"/>
    <mergeCell ref="A10:A12"/>
    <mergeCell ref="D2:D3"/>
    <mergeCell ref="E2:E3"/>
    <mergeCell ref="F2:F3"/>
    <mergeCell ref="B2:C3"/>
  </mergeCells>
  <pageMargins left="0.42" right="0.27" top="0.56" bottom="1" header="0.5" footer="0.5"/>
  <pageSetup paperSize="9" orientation="portrait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K10"/>
  <sheetViews>
    <sheetView workbookViewId="0">
      <selection activeCell="H5" sqref="H5"/>
    </sheetView>
  </sheetViews>
  <sheetFormatPr defaultColWidth="9" defaultRowHeight="14.25"/>
  <cols>
    <col min="1" max="1" width="21.625" style="1" customWidth="1"/>
    <col min="2" max="2" width="8.5" style="1" customWidth="1"/>
    <col min="3" max="3" width="8.625" style="1" customWidth="1"/>
    <col min="4" max="6" width="10.125" style="1" customWidth="1"/>
    <col min="7" max="7" width="8.25" style="2" customWidth="1"/>
    <col min="8" max="9" width="12.625" style="3"/>
    <col min="10" max="16384" width="9" style="3"/>
  </cols>
  <sheetData>
    <row r="1" ht="36.75" customHeight="1" spans="1:11">
      <c r="A1" s="4" t="s">
        <v>236</v>
      </c>
      <c r="B1" s="4"/>
      <c r="C1" s="4"/>
      <c r="D1" s="4"/>
      <c r="E1" s="4"/>
      <c r="F1" s="4"/>
      <c r="G1" s="4"/>
    </row>
    <row r="2" ht="35.25" customHeight="1" spans="1:11">
      <c r="A2" s="5" t="s">
        <v>237</v>
      </c>
      <c r="B2" s="6" t="s">
        <v>238</v>
      </c>
      <c r="C2" s="6" t="s">
        <v>239</v>
      </c>
      <c r="D2" s="7" t="s">
        <v>240</v>
      </c>
      <c r="E2" s="8"/>
      <c r="F2" s="9"/>
      <c r="G2" s="10" t="s">
        <v>241</v>
      </c>
    </row>
    <row r="3" ht="35.25" customHeight="1" spans="1:11">
      <c r="A3" s="5"/>
      <c r="B3" s="6"/>
      <c r="C3" s="6"/>
      <c r="D3" s="6" t="s">
        <v>242</v>
      </c>
      <c r="E3" s="6" t="s">
        <v>39</v>
      </c>
      <c r="F3" s="6" t="s">
        <v>243</v>
      </c>
      <c r="G3" s="11"/>
    </row>
    <row r="4" ht="35.25" customHeight="1" spans="1:11">
      <c r="A4" s="5" t="s">
        <v>47</v>
      </c>
      <c r="B4" s="5">
        <f>'课程设置、教学进程计划及课时（学分）分配表'!F36-B5</f>
        <v>511</v>
      </c>
      <c r="C4" s="5">
        <f>'课程设置、教学进程计划及课时（学分）分配表'!I36</f>
        <v>313</v>
      </c>
      <c r="D4" s="6">
        <f>SUM(E4:F4)</f>
        <v>254</v>
      </c>
      <c r="E4" s="6">
        <f>'课程设置、教学进程计划及课时（学分）分配表'!H36+'课程设置、教学进程计划及课时（学分）分配表'!J36</f>
        <v>150</v>
      </c>
      <c r="F4" s="5">
        <f>'课程设置、教学进程计划及课时（学分）分配表'!K36</f>
        <v>104</v>
      </c>
      <c r="G4" s="11">
        <f t="shared" ref="G4:G9" si="0">B4/$B$9</f>
        <v>0.183022922636103</v>
      </c>
      <c r="H4" s="3">
        <f>B4/B9</f>
        <v>0.183022922636103</v>
      </c>
      <c r="K4" s="12"/>
    </row>
    <row r="5" ht="35.25" customHeight="1" spans="1:11">
      <c r="A5" s="5" t="s">
        <v>118</v>
      </c>
      <c r="B5" s="5">
        <v>288</v>
      </c>
      <c r="C5" s="5">
        <v>144</v>
      </c>
      <c r="D5" s="6">
        <v>144</v>
      </c>
      <c r="E5" s="6"/>
      <c r="F5" s="5"/>
      <c r="G5" s="11">
        <f t="shared" si="0"/>
        <v>0.103151862464183</v>
      </c>
      <c r="H5" s="3">
        <f>D5/B9</f>
        <v>0.0515759312320917</v>
      </c>
      <c r="K5" s="12"/>
    </row>
    <row r="6" ht="35.25" customHeight="1" spans="1:11">
      <c r="A6" s="6" t="s">
        <v>244</v>
      </c>
      <c r="B6" s="6">
        <f>'课程设置、教学进程计划及课时（学分）分配表'!F46</f>
        <v>575</v>
      </c>
      <c r="C6" s="6">
        <f>'课程设置、教学进程计划及课时（学分）分配表'!I46</f>
        <v>347</v>
      </c>
      <c r="D6" s="6">
        <f>SUM(E6:F6)</f>
        <v>228</v>
      </c>
      <c r="E6" s="6">
        <f>'课程设置、教学进程计划及课时（学分）分配表'!H46+'课程设置、教学进程计划及课时（学分）分配表'!J46</f>
        <v>228</v>
      </c>
      <c r="F6" s="5">
        <f>'课程设置、教学进程计划及课时（学分）分配表'!K46</f>
        <v>0</v>
      </c>
      <c r="G6" s="11">
        <f t="shared" si="0"/>
        <v>0.205945558739255</v>
      </c>
    </row>
    <row r="7" ht="35.25" customHeight="1" spans="1:11">
      <c r="A7" s="6" t="s">
        <v>245</v>
      </c>
      <c r="B7" s="6">
        <f>'课程设置、教学进程计划及课时（学分）分配表'!F57</f>
        <v>714</v>
      </c>
      <c r="C7" s="6">
        <f>'课程设置、教学进程计划及课时（学分）分配表'!I57</f>
        <v>378</v>
      </c>
      <c r="D7" s="6">
        <f>SUM(E7:F7)</f>
        <v>294</v>
      </c>
      <c r="E7" s="6">
        <f>'课程设置、教学进程计划及课时（学分）分配表'!H57+'课程设置、教学进程计划及课时（学分）分配表'!J57</f>
        <v>294</v>
      </c>
      <c r="F7" s="5">
        <f>'课程设置、教学进程计划及课时（学分）分配表'!K57</f>
        <v>0</v>
      </c>
      <c r="G7" s="11">
        <f t="shared" si="0"/>
        <v>0.255730659025788</v>
      </c>
    </row>
    <row r="8" ht="35.25" customHeight="1" spans="1:11">
      <c r="A8" s="5" t="s">
        <v>164</v>
      </c>
      <c r="B8" s="5">
        <f>'课程设置、教学进程计划及课时（学分）分配表'!F65</f>
        <v>704</v>
      </c>
      <c r="C8" s="6">
        <f>'课程设置、教学进程计划及课时（学分）分配表'!I65</f>
        <v>38</v>
      </c>
      <c r="D8" s="6">
        <f>SUM(E8:F8)</f>
        <v>666</v>
      </c>
      <c r="E8" s="6">
        <f>'课程设置、教学进程计划及课时（学分）分配表'!H65+'课程设置、教学进程计划及课时（学分）分配表'!J65</f>
        <v>22</v>
      </c>
      <c r="F8" s="5">
        <f>'课程设置、教学进程计划及课时（学分）分配表'!K65</f>
        <v>644</v>
      </c>
      <c r="G8" s="11">
        <f t="shared" si="0"/>
        <v>0.25214899713467</v>
      </c>
    </row>
    <row r="9" ht="35.25" customHeight="1" spans="1:11">
      <c r="A9" s="6" t="s">
        <v>17</v>
      </c>
      <c r="B9" s="5">
        <f>SUM(B4:B8)</f>
        <v>2792</v>
      </c>
      <c r="C9" s="5">
        <f>SUM(C4:C8)</f>
        <v>1220</v>
      </c>
      <c r="D9" s="5">
        <f>SUM(D4:D8)</f>
        <v>1586</v>
      </c>
      <c r="E9" s="5">
        <f>SUM(E4:E8)</f>
        <v>694</v>
      </c>
      <c r="F9" s="5">
        <f>SUM(F4:F8)</f>
        <v>748</v>
      </c>
      <c r="G9" s="11">
        <f t="shared" si="0"/>
        <v>1</v>
      </c>
    </row>
    <row r="10" ht="35.25" customHeight="1" spans="1:11">
      <c r="A10" s="6" t="s">
        <v>246</v>
      </c>
      <c r="B10" s="6"/>
      <c r="C10" s="13" t="str">
        <f>"1:"&amp;ROUND(D9/C9,2)</f>
        <v>1:1.3</v>
      </c>
      <c r="D10" s="14"/>
      <c r="E10" s="14"/>
      <c r="F10" s="14"/>
      <c r="G10" s="14"/>
      <c r="H10" s="3">
        <f>D9/C9</f>
        <v>1.3</v>
      </c>
      <c r="I10" s="15"/>
    </row>
  </sheetData>
  <mergeCells count="8">
    <mergeCell ref="A1:G1"/>
    <mergeCell ref="D2:F2"/>
    <mergeCell ref="A10:B10"/>
    <mergeCell ref="C10:G10"/>
    <mergeCell ref="A2:A3"/>
    <mergeCell ref="B2:B3"/>
    <mergeCell ref="C2:C3"/>
    <mergeCell ref="G2:G3"/>
  </mergeCells>
  <printOptions horizontalCentered="1"/>
  <pageMargins left="0.94" right="0.75" top="0.98" bottom="0.98" header="0.51" footer="0.51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番茄花园</Company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教学活动时间安排表</vt:lpstr>
      <vt:lpstr>课程设置、教学进程计划及课时（学分）分配表</vt:lpstr>
      <vt:lpstr>实践教学活动安排</vt:lpstr>
      <vt:lpstr>课程类别和结构比例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cp:revision>1</cp:revision>
  <dcterms:created xsi:type="dcterms:W3CDTF">2009-10-05T05:51:00Z</dcterms:created>
  <cp:lastPrinted>2023-06-28T02:15:00Z</cp:lastPrinted>
  <dcterms:modified xsi:type="dcterms:W3CDTF">2025-12-17T02:55:08Z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2052-12.1.0.23542</vt:lpwstr>
  </property>
  <property fmtid="{D5CDD505-2E9C-101B-9397-08002B2CF9AE}" pid="3" name="ICV">
    <vt:lpwstr>B056FF6D9BE64312982ED850837036A0_12</vt:lpwstr>
  </property>
  <property fmtid="{D5CDD505-2E9C-101B-9397-08002B2CF9AE}" pid="4" name="KSOReadingLayout">
    <vt:bool>true</vt:bool>
  </property>
</Properties>
</file>